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510"/>
  <workbookPr/>
  <mc:AlternateContent xmlns:mc="http://schemas.openxmlformats.org/markup-compatibility/2006">
    <mc:Choice Requires="x15">
      <x15ac:absPath xmlns:x15ac="http://schemas.microsoft.com/office/spreadsheetml/2010/11/ac" url="/Users/hnahli/Desktop/Upwork/David_Vlasenko/"/>
    </mc:Choice>
  </mc:AlternateContent>
  <bookViews>
    <workbookView xWindow="0" yWindow="500" windowWidth="33600" windowHeight="19320" tabRatio="500"/>
  </bookViews>
  <sheets>
    <sheet name="June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6" i="1" l="1"/>
  <c r="F46" i="1"/>
  <c r="K3" i="1"/>
  <c r="K4" i="1"/>
  <c r="F44" i="1"/>
  <c r="H42" i="1"/>
  <c r="F42" i="1"/>
  <c r="H40" i="1"/>
  <c r="F40" i="1"/>
  <c r="H36" i="1"/>
  <c r="F36" i="1"/>
  <c r="H38" i="1"/>
  <c r="F38" i="1"/>
  <c r="K38" i="1"/>
  <c r="C33" i="1"/>
  <c r="S34" i="1"/>
  <c r="O34" i="1"/>
  <c r="M33" i="1"/>
  <c r="Q3" i="1"/>
  <c r="Q33" i="1"/>
  <c r="S3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R33" i="1"/>
  <c r="O33" i="1"/>
  <c r="N33" i="1"/>
  <c r="J33" i="1"/>
  <c r="L33" i="1"/>
  <c r="H33" i="1"/>
  <c r="K33" i="1"/>
  <c r="D33" i="1"/>
  <c r="I33" i="1"/>
  <c r="G3" i="1"/>
  <c r="G4" i="1"/>
  <c r="G33" i="1"/>
  <c r="F33" i="1"/>
  <c r="E33" i="1"/>
  <c r="Q32" i="1"/>
  <c r="S32" i="1"/>
  <c r="R32" i="1"/>
  <c r="O32" i="1"/>
  <c r="L32" i="1"/>
  <c r="K32" i="1"/>
  <c r="I32" i="1"/>
  <c r="G32" i="1"/>
  <c r="F32" i="1"/>
  <c r="Q31" i="1"/>
  <c r="S31" i="1"/>
  <c r="R31" i="1"/>
  <c r="O31" i="1"/>
  <c r="L31" i="1"/>
  <c r="K31" i="1"/>
  <c r="I31" i="1"/>
  <c r="G31" i="1"/>
  <c r="F31" i="1"/>
  <c r="Q30" i="1"/>
  <c r="S30" i="1"/>
  <c r="R30" i="1"/>
  <c r="O30" i="1"/>
  <c r="L30" i="1"/>
  <c r="K30" i="1"/>
  <c r="I30" i="1"/>
  <c r="G30" i="1"/>
  <c r="F30" i="1"/>
  <c r="Q29" i="1"/>
  <c r="S29" i="1"/>
  <c r="R29" i="1"/>
  <c r="O29" i="1"/>
  <c r="L29" i="1"/>
  <c r="K29" i="1"/>
  <c r="I29" i="1"/>
  <c r="G29" i="1"/>
  <c r="F29" i="1"/>
  <c r="Q28" i="1"/>
  <c r="S28" i="1"/>
  <c r="R28" i="1"/>
  <c r="O28" i="1"/>
  <c r="L28" i="1"/>
  <c r="K28" i="1"/>
  <c r="I28" i="1"/>
  <c r="G28" i="1"/>
  <c r="F28" i="1"/>
  <c r="Q27" i="1"/>
  <c r="S27" i="1"/>
  <c r="R27" i="1"/>
  <c r="O27" i="1"/>
  <c r="L27" i="1"/>
  <c r="K27" i="1"/>
  <c r="I27" i="1"/>
  <c r="G27" i="1"/>
  <c r="F27" i="1"/>
  <c r="Q26" i="1"/>
  <c r="S26" i="1"/>
  <c r="R26" i="1"/>
  <c r="O26" i="1"/>
  <c r="L26" i="1"/>
  <c r="K26" i="1"/>
  <c r="I26" i="1"/>
  <c r="G26" i="1"/>
  <c r="F26" i="1"/>
  <c r="Q25" i="1"/>
  <c r="S25" i="1"/>
  <c r="R25" i="1"/>
  <c r="O25" i="1"/>
  <c r="L25" i="1"/>
  <c r="K25" i="1"/>
  <c r="I25" i="1"/>
  <c r="G25" i="1"/>
  <c r="F25" i="1"/>
  <c r="Q24" i="1"/>
  <c r="S24" i="1"/>
  <c r="R24" i="1"/>
  <c r="O24" i="1"/>
  <c r="L24" i="1"/>
  <c r="K24" i="1"/>
  <c r="I24" i="1"/>
  <c r="G24" i="1"/>
  <c r="F24" i="1"/>
  <c r="Q23" i="1"/>
  <c r="S23" i="1"/>
  <c r="R23" i="1"/>
  <c r="O23" i="1"/>
  <c r="L23" i="1"/>
  <c r="K23" i="1"/>
  <c r="I23" i="1"/>
  <c r="G23" i="1"/>
  <c r="F23" i="1"/>
  <c r="Q22" i="1"/>
  <c r="S22" i="1"/>
  <c r="R22" i="1"/>
  <c r="O22" i="1"/>
  <c r="L22" i="1"/>
  <c r="K22" i="1"/>
  <c r="I22" i="1"/>
  <c r="G22" i="1"/>
  <c r="F22" i="1"/>
  <c r="Q21" i="1"/>
  <c r="S21" i="1"/>
  <c r="R21" i="1"/>
  <c r="O21" i="1"/>
  <c r="L21" i="1"/>
  <c r="K21" i="1"/>
  <c r="I21" i="1"/>
  <c r="G21" i="1"/>
  <c r="F21" i="1"/>
  <c r="Q20" i="1"/>
  <c r="S20" i="1"/>
  <c r="R20" i="1"/>
  <c r="O20" i="1"/>
  <c r="L20" i="1"/>
  <c r="K20" i="1"/>
  <c r="I20" i="1"/>
  <c r="G20" i="1"/>
  <c r="F20" i="1"/>
  <c r="Q19" i="1"/>
  <c r="S19" i="1"/>
  <c r="R19" i="1"/>
  <c r="O19" i="1"/>
  <c r="L19" i="1"/>
  <c r="K19" i="1"/>
  <c r="I19" i="1"/>
  <c r="G19" i="1"/>
  <c r="F19" i="1"/>
  <c r="Q18" i="1"/>
  <c r="S18" i="1"/>
  <c r="R18" i="1"/>
  <c r="O18" i="1"/>
  <c r="L18" i="1"/>
  <c r="K18" i="1"/>
  <c r="I18" i="1"/>
  <c r="G18" i="1"/>
  <c r="F18" i="1"/>
  <c r="Q17" i="1"/>
  <c r="S17" i="1"/>
  <c r="R17" i="1"/>
  <c r="O17" i="1"/>
  <c r="L17" i="1"/>
  <c r="K17" i="1"/>
  <c r="I17" i="1"/>
  <c r="G17" i="1"/>
  <c r="F17" i="1"/>
  <c r="Q16" i="1"/>
  <c r="S16" i="1"/>
  <c r="R16" i="1"/>
  <c r="O16" i="1"/>
  <c r="L16" i="1"/>
  <c r="I16" i="1"/>
  <c r="G16" i="1"/>
  <c r="F16" i="1"/>
  <c r="Q15" i="1"/>
  <c r="S15" i="1"/>
  <c r="R15" i="1"/>
  <c r="O15" i="1"/>
  <c r="L15" i="1"/>
  <c r="K15" i="1"/>
  <c r="I15" i="1"/>
  <c r="G15" i="1"/>
  <c r="F15" i="1"/>
  <c r="Q14" i="1"/>
  <c r="S14" i="1"/>
  <c r="R14" i="1"/>
  <c r="O14" i="1"/>
  <c r="L14" i="1"/>
  <c r="K14" i="1"/>
  <c r="I14" i="1"/>
  <c r="G14" i="1"/>
  <c r="F14" i="1"/>
  <c r="Q13" i="1"/>
  <c r="S13" i="1"/>
  <c r="R13" i="1"/>
  <c r="O13" i="1"/>
  <c r="L13" i="1"/>
  <c r="K13" i="1"/>
  <c r="I13" i="1"/>
  <c r="G13" i="1"/>
  <c r="F13" i="1"/>
  <c r="Q12" i="1"/>
  <c r="S12" i="1"/>
  <c r="R12" i="1"/>
  <c r="O12" i="1"/>
  <c r="L12" i="1"/>
  <c r="K12" i="1"/>
  <c r="I12" i="1"/>
  <c r="G12" i="1"/>
  <c r="F12" i="1"/>
  <c r="Q11" i="1"/>
  <c r="S11" i="1"/>
  <c r="R11" i="1"/>
  <c r="O11" i="1"/>
  <c r="L11" i="1"/>
  <c r="K11" i="1"/>
  <c r="I11" i="1"/>
  <c r="G11" i="1"/>
  <c r="F11" i="1"/>
  <c r="Q10" i="1"/>
  <c r="S10" i="1"/>
  <c r="R10" i="1"/>
  <c r="O10" i="1"/>
  <c r="L10" i="1"/>
  <c r="K10" i="1"/>
  <c r="I10" i="1"/>
  <c r="G10" i="1"/>
  <c r="F10" i="1"/>
  <c r="Q9" i="1"/>
  <c r="S9" i="1"/>
  <c r="R9" i="1"/>
  <c r="O9" i="1"/>
  <c r="L9" i="1"/>
  <c r="K9" i="1"/>
  <c r="I9" i="1"/>
  <c r="G9" i="1"/>
  <c r="F9" i="1"/>
  <c r="Q8" i="1"/>
  <c r="S8" i="1"/>
  <c r="R8" i="1"/>
  <c r="O8" i="1"/>
  <c r="L8" i="1"/>
  <c r="K8" i="1"/>
  <c r="I8" i="1"/>
  <c r="G8" i="1"/>
  <c r="F8" i="1"/>
  <c r="Q7" i="1"/>
  <c r="S7" i="1"/>
  <c r="R7" i="1"/>
  <c r="O7" i="1"/>
  <c r="L7" i="1"/>
  <c r="K7" i="1"/>
  <c r="I7" i="1"/>
  <c r="G7" i="1"/>
  <c r="F7" i="1"/>
  <c r="Q6" i="1"/>
  <c r="S6" i="1"/>
  <c r="R6" i="1"/>
  <c r="O6" i="1"/>
  <c r="L6" i="1"/>
  <c r="K6" i="1"/>
  <c r="I6" i="1"/>
  <c r="G6" i="1"/>
  <c r="F6" i="1"/>
  <c r="Q5" i="1"/>
  <c r="S5" i="1"/>
  <c r="R5" i="1"/>
  <c r="O5" i="1"/>
  <c r="L5" i="1"/>
  <c r="K5" i="1"/>
  <c r="I5" i="1"/>
  <c r="G5" i="1"/>
  <c r="F5" i="1"/>
  <c r="Q4" i="1"/>
  <c r="S4" i="1"/>
  <c r="R4" i="1"/>
  <c r="O4" i="1"/>
  <c r="L4" i="1"/>
  <c r="I4" i="1"/>
  <c r="F4" i="1"/>
  <c r="S3" i="1"/>
  <c r="R3" i="1"/>
  <c r="L3" i="1"/>
  <c r="I3" i="1"/>
  <c r="F3" i="1"/>
</calcChain>
</file>

<file path=xl/sharedStrings.xml><?xml version="1.0" encoding="utf-8"?>
<sst xmlns="http://schemas.openxmlformats.org/spreadsheetml/2006/main" count="63" uniqueCount="38">
  <si>
    <t>9investors.com</t>
  </si>
  <si>
    <t>Date</t>
  </si>
  <si>
    <t>Adspend</t>
  </si>
  <si>
    <t>Impr</t>
  </si>
  <si>
    <t>Views</t>
  </si>
  <si>
    <t>CPM</t>
  </si>
  <si>
    <t>CPV - Gogle ads</t>
  </si>
  <si>
    <t>Clicks - Google ads</t>
  </si>
  <si>
    <t>CTR - Google ads</t>
  </si>
  <si>
    <t>Leads - Improvely - Landing Page - Cov</t>
  </si>
  <si>
    <t>LP% - Total of conversion ( Improvely - CR)</t>
  </si>
  <si>
    <t>CPL - Google ads ( Cost/All Conversion)</t>
  </si>
  <si>
    <t>Units - Hyros</t>
  </si>
  <si>
    <t>Revenue - Hyros</t>
  </si>
  <si>
    <t>WJ - Sales/Conv</t>
  </si>
  <si>
    <t>WJ - EPA</t>
  </si>
  <si>
    <t>SHOW UP - webinarjam</t>
  </si>
  <si>
    <t>R-ROI - Calculated within Excel</t>
  </si>
  <si>
    <t>C-ROI - NR</t>
  </si>
  <si>
    <t>Change Log:</t>
  </si>
  <si>
    <t>S</t>
  </si>
  <si>
    <t>%</t>
  </si>
  <si>
    <t>M</t>
  </si>
  <si>
    <t>T</t>
  </si>
  <si>
    <t>W</t>
  </si>
  <si>
    <t>F</t>
  </si>
  <si>
    <t>Refund$:</t>
  </si>
  <si>
    <t>ROI</t>
  </si>
  <si>
    <t>Att</t>
  </si>
  <si>
    <t>Units</t>
  </si>
  <si>
    <t>Week 1</t>
  </si>
  <si>
    <t>Week 2</t>
  </si>
  <si>
    <t>Week 3</t>
  </si>
  <si>
    <t>Week 4</t>
  </si>
  <si>
    <t>PREV LP</t>
  </si>
  <si>
    <t>NEW LP</t>
  </si>
  <si>
    <t>Scraped</t>
  </si>
  <si>
    <t>Calculated withing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</si>
</sst>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$#,##0"/>
    <numFmt numFmtId="165" formatCode="&quot;$&quot;#,##0.00"/>
    <numFmt numFmtId="166" formatCode="&quot;$&quot;#,##0"/>
    <numFmt numFmtId="167" formatCode="m&quot;/&quot;d&quot;/&quot;yy"/>
    <numFmt numFmtId="168" formatCode="0.0%"/>
  </numFmts>
  <fonts count="9" x14ac:knownFonts="1">
    <font>
      <sz val="10"/>
      <color rgb="FF000000"/>
      <name val="Arial"/>
    </font>
    <font>
      <b/>
      <u/>
      <sz val="14"/>
      <color rgb="FFFFFFFF"/>
      <name val="Arial"/>
    </font>
    <font>
      <b/>
      <sz val="10"/>
      <color rgb="FFFFFFFF"/>
      <name val="Arial"/>
    </font>
    <font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b/>
      <sz val="10"/>
      <color rgb="FFFFFFFF"/>
      <name val="Arial"/>
    </font>
    <font>
      <sz val="10"/>
      <color rgb="FFFFFFFF"/>
      <name val="Arial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0" fontId="1" fillId="2" borderId="0" xfId="0" applyFont="1" applyFill="1" applyAlignment="1">
      <alignment horizontal="left"/>
    </xf>
    <xf numFmtId="0" fontId="2" fillId="2" borderId="0" xfId="0" applyFont="1" applyFill="1" applyAlignment="1"/>
    <xf numFmtId="164" fontId="2" fillId="2" borderId="0" xfId="0" applyNumberFormat="1" applyFont="1" applyFill="1" applyAlignment="1"/>
    <xf numFmtId="165" fontId="2" fillId="2" borderId="0" xfId="0" applyNumberFormat="1" applyFont="1" applyFill="1" applyAlignment="1"/>
    <xf numFmtId="3" fontId="2" fillId="2" borderId="0" xfId="0" applyNumberFormat="1" applyFont="1" applyFill="1" applyAlignment="1"/>
    <xf numFmtId="166" fontId="2" fillId="2" borderId="0" xfId="0" applyNumberFormat="1" applyFont="1" applyFill="1" applyAlignment="1"/>
    <xf numFmtId="0" fontId="2" fillId="2" borderId="0" xfId="0" applyFont="1" applyFill="1" applyAlignment="1"/>
    <xf numFmtId="165" fontId="2" fillId="2" borderId="0" xfId="0" applyNumberFormat="1" applyFont="1" applyFill="1" applyAlignment="1"/>
    <xf numFmtId="3" fontId="2" fillId="2" borderId="0" xfId="0" applyNumberFormat="1" applyFont="1" applyFill="1" applyAlignment="1"/>
    <xf numFmtId="166" fontId="2" fillId="2" borderId="0" xfId="0" applyNumberFormat="1" applyFont="1" applyFill="1" applyAlignment="1"/>
    <xf numFmtId="0" fontId="3" fillId="3" borderId="0" xfId="0" applyFont="1" applyFill="1" applyAlignment="1"/>
    <xf numFmtId="167" fontId="3" fillId="3" borderId="0" xfId="0" applyNumberFormat="1" applyFont="1" applyFill="1" applyAlignment="1"/>
    <xf numFmtId="164" fontId="4" fillId="0" borderId="0" xfId="0" applyNumberFormat="1" applyFont="1" applyAlignment="1"/>
    <xf numFmtId="3" fontId="3" fillId="0" borderId="0" xfId="0" applyNumberFormat="1" applyFont="1" applyAlignment="1"/>
    <xf numFmtId="165" fontId="4" fillId="3" borderId="0" xfId="0" applyNumberFormat="1" applyFont="1" applyFill="1" applyAlignment="1"/>
    <xf numFmtId="3" fontId="4" fillId="0" borderId="0" xfId="0" applyNumberFormat="1" applyFont="1" applyAlignment="1"/>
    <xf numFmtId="10" fontId="3" fillId="3" borderId="0" xfId="0" applyNumberFormat="1" applyFont="1" applyFill="1" applyAlignment="1"/>
    <xf numFmtId="165" fontId="3" fillId="3" borderId="0" xfId="0" applyNumberFormat="1" applyFont="1" applyFill="1" applyAlignment="1"/>
    <xf numFmtId="3" fontId="4" fillId="0" borderId="0" xfId="0" applyNumberFormat="1" applyFont="1" applyAlignment="1"/>
    <xf numFmtId="168" fontId="3" fillId="3" borderId="0" xfId="0" applyNumberFormat="1" applyFont="1" applyFill="1" applyAlignment="1"/>
    <xf numFmtId="9" fontId="3" fillId="3" borderId="0" xfId="0" applyNumberFormat="1" applyFont="1" applyFill="1" applyAlignment="1"/>
    <xf numFmtId="166" fontId="3" fillId="3" borderId="0" xfId="0" applyNumberFormat="1" applyFont="1" applyFill="1" applyAlignment="1"/>
    <xf numFmtId="164" fontId="3" fillId="3" borderId="0" xfId="0" applyNumberFormat="1" applyFont="1" applyFill="1" applyAlignment="1"/>
    <xf numFmtId="0" fontId="4" fillId="4" borderId="0" xfId="0" applyFont="1" applyFill="1" applyAlignment="1"/>
    <xf numFmtId="166" fontId="4" fillId="4" borderId="0" xfId="0" applyNumberFormat="1" applyFont="1" applyFill="1" applyAlignment="1"/>
    <xf numFmtId="164" fontId="3" fillId="3" borderId="0" xfId="0" applyNumberFormat="1" applyFont="1" applyFill="1" applyAlignment="1"/>
    <xf numFmtId="166" fontId="3" fillId="3" borderId="0" xfId="0" applyNumberFormat="1" applyFont="1" applyFill="1" applyAlignment="1"/>
    <xf numFmtId="164" fontId="4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4" fillId="3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10" fontId="3" fillId="3" borderId="0" xfId="0" applyNumberFormat="1" applyFont="1" applyFill="1" applyAlignment="1">
      <alignment horizontal="right"/>
    </xf>
    <xf numFmtId="165" fontId="3" fillId="3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168" fontId="3" fillId="3" borderId="0" xfId="0" applyNumberFormat="1" applyFont="1" applyFill="1" applyAlignment="1">
      <alignment horizontal="right"/>
    </xf>
    <xf numFmtId="9" fontId="3" fillId="3" borderId="0" xfId="0" applyNumberFormat="1" applyFont="1" applyFill="1" applyAlignment="1">
      <alignment horizontal="right"/>
    </xf>
    <xf numFmtId="166" fontId="3" fillId="3" borderId="0" xfId="0" applyNumberFormat="1" applyFont="1" applyFill="1" applyAlignment="1">
      <alignment horizontal="right"/>
    </xf>
    <xf numFmtId="164" fontId="3" fillId="3" borderId="0" xfId="0" applyNumberFormat="1" applyFont="1" applyFill="1" applyAlignment="1">
      <alignment horizontal="right"/>
    </xf>
    <xf numFmtId="0" fontId="4" fillId="4" borderId="0" xfId="0" applyFont="1" applyFill="1" applyAlignment="1">
      <alignment horizontal="right"/>
    </xf>
    <xf numFmtId="166" fontId="4" fillId="4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left"/>
    </xf>
    <xf numFmtId="9" fontId="3" fillId="3" borderId="0" xfId="0" applyNumberFormat="1" applyFont="1" applyFill="1" applyAlignment="1">
      <alignment horizontal="left"/>
    </xf>
    <xf numFmtId="166" fontId="3" fillId="0" borderId="0" xfId="0" applyNumberFormat="1" applyFont="1" applyAlignment="1">
      <alignment horizontal="right"/>
    </xf>
    <xf numFmtId="0" fontId="3" fillId="2" borderId="0" xfId="0" applyFont="1" applyFill="1"/>
    <xf numFmtId="167" fontId="3" fillId="2" borderId="0" xfId="0" applyNumberFormat="1" applyFont="1" applyFill="1"/>
    <xf numFmtId="3" fontId="2" fillId="2" borderId="0" xfId="0" applyNumberFormat="1" applyFont="1" applyFill="1" applyAlignment="1"/>
    <xf numFmtId="10" fontId="2" fillId="2" borderId="0" xfId="0" applyNumberFormat="1" applyFont="1" applyFill="1" applyAlignment="1"/>
    <xf numFmtId="165" fontId="2" fillId="2" borderId="0" xfId="0" applyNumberFormat="1" applyFont="1" applyFill="1" applyAlignment="1"/>
    <xf numFmtId="168" fontId="2" fillId="2" borderId="0" xfId="0" applyNumberFormat="1" applyFont="1" applyFill="1" applyAlignment="1"/>
    <xf numFmtId="166" fontId="5" fillId="2" borderId="0" xfId="0" applyNumberFormat="1" applyFont="1" applyFill="1" applyAlignment="1"/>
    <xf numFmtId="9" fontId="5" fillId="2" borderId="0" xfId="0" applyNumberFormat="1" applyFont="1" applyFill="1" applyAlignment="1"/>
    <xf numFmtId="167" fontId="6" fillId="4" borderId="0" xfId="0" applyNumberFormat="1" applyFont="1" applyFill="1" applyAlignment="1">
      <alignment horizontal="left"/>
    </xf>
    <xf numFmtId="16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left"/>
    </xf>
    <xf numFmtId="4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0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left"/>
    </xf>
    <xf numFmtId="0" fontId="3" fillId="0" borderId="0" xfId="0" applyFont="1" applyAlignment="1"/>
    <xf numFmtId="165" fontId="8" fillId="2" borderId="0" xfId="0" applyNumberFormat="1" applyFont="1" applyFill="1" applyAlignment="1"/>
    <xf numFmtId="165" fontId="3" fillId="0" borderId="0" xfId="0" applyNumberFormat="1" applyFont="1" applyAlignment="1"/>
    <xf numFmtId="4" fontId="8" fillId="2" borderId="0" xfId="0" applyNumberFormat="1" applyFont="1" applyFill="1" applyAlignment="1"/>
    <xf numFmtId="0" fontId="8" fillId="2" borderId="0" xfId="0" applyFont="1" applyFill="1" applyAlignment="1"/>
    <xf numFmtId="166" fontId="6" fillId="0" borderId="0" xfId="0" applyNumberFormat="1" applyFont="1" applyAlignment="1">
      <alignment horizontal="left"/>
    </xf>
    <xf numFmtId="3" fontId="3" fillId="0" borderId="0" xfId="0" applyNumberFormat="1" applyFont="1" applyAlignment="1"/>
    <xf numFmtId="4" fontId="3" fillId="0" borderId="0" xfId="0" applyNumberFormat="1" applyFont="1" applyAlignment="1"/>
    <xf numFmtId="0" fontId="8" fillId="0" borderId="0" xfId="0" applyFont="1" applyAlignment="1"/>
    <xf numFmtId="0" fontId="8" fillId="2" borderId="0" xfId="0" applyFont="1" applyFill="1" applyAlignment="1"/>
    <xf numFmtId="168" fontId="3" fillId="0" borderId="0" xfId="0" applyNumberFormat="1" applyFont="1" applyAlignment="1"/>
    <xf numFmtId="0" fontId="2" fillId="2" borderId="0" xfId="0" applyFont="1" applyFill="1" applyAlignment="1"/>
    <xf numFmtId="0" fontId="0" fillId="0" borderId="0" xfId="0" applyFont="1" applyAlignment="1"/>
    <xf numFmtId="0" fontId="2" fillId="5" borderId="0" xfId="0" applyFont="1" applyFill="1" applyAlignment="1"/>
    <xf numFmtId="164" fontId="2" fillId="6" borderId="0" xfId="0" applyNumberFormat="1" applyFont="1" applyFill="1" applyAlignment="1"/>
    <xf numFmtId="0" fontId="2" fillId="6" borderId="0" xfId="0" applyFont="1" applyFill="1" applyAlignment="1"/>
    <xf numFmtId="3" fontId="2" fillId="6" borderId="0" xfId="0" applyNumberFormat="1" applyFont="1" applyFill="1" applyAlignment="1"/>
    <xf numFmtId="0" fontId="3" fillId="0" borderId="0" xfId="0" applyFont="1" applyAlignment="1">
      <alignment horizontal="left"/>
    </xf>
    <xf numFmtId="3" fontId="3" fillId="7" borderId="0" xfId="0" applyNumberFormat="1" applyFont="1" applyFill="1" applyAlignment="1">
      <alignment horizontal="left"/>
    </xf>
    <xf numFmtId="165" fontId="2" fillId="5" borderId="0" xfId="0" applyNumberFormat="1" applyFont="1" applyFill="1" applyAlignment="1"/>
    <xf numFmtId="3" fontId="3" fillId="8" borderId="0" xfId="0" applyNumberFormat="1" applyFont="1" applyFill="1" applyAlignment="1">
      <alignment horizontal="left"/>
    </xf>
  </cellXfs>
  <cellStyles count="1">
    <cellStyle name="Normal" xfId="0" builtinId="0"/>
  </cellStyles>
  <dxfs count="2">
    <dxf>
      <fill>
        <patternFill patternType="solid">
          <fgColor rgb="FFF4C7C3"/>
          <bgColor rgb="FFF4C7C3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9investor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T49"/>
  <sheetViews>
    <sheetView tabSelected="1" topLeftCell="B1" workbookViewId="0">
      <pane ySplit="2" topLeftCell="A3" activePane="bottomLeft" state="frozen"/>
      <selection pane="bottomLeft" activeCell="J47" sqref="J47"/>
    </sheetView>
  </sheetViews>
  <sheetFormatPr baseColWidth="10" defaultColWidth="14.5" defaultRowHeight="15.75" customHeight="1" x14ac:dyDescent="0.15"/>
  <cols>
    <col min="1" max="1" width="18.1640625" bestFit="1" customWidth="1"/>
    <col min="2" max="2" width="7.5" bestFit="1" customWidth="1"/>
    <col min="3" max="4" width="8.1640625" bestFit="1" customWidth="1"/>
    <col min="5" max="5" width="5.83203125" bestFit="1" customWidth="1"/>
    <col min="6" max="6" width="7.1640625" bestFit="1" customWidth="1"/>
    <col min="7" max="7" width="14" bestFit="1" customWidth="1"/>
    <col min="8" max="8" width="16.5" bestFit="1" customWidth="1"/>
    <col min="9" max="9" width="15" bestFit="1" customWidth="1"/>
    <col min="10" max="10" width="32.33203125" bestFit="1" customWidth="1"/>
    <col min="11" max="11" width="35.33203125" bestFit="1" customWidth="1"/>
    <col min="12" max="12" width="33" bestFit="1" customWidth="1"/>
    <col min="13" max="13" width="11.5" bestFit="1" customWidth="1"/>
    <col min="14" max="14" width="14.1640625" bestFit="1" customWidth="1"/>
    <col min="15" max="15" width="14" bestFit="1" customWidth="1"/>
    <col min="16" max="16" width="8.5" bestFit="1" customWidth="1"/>
    <col min="17" max="17" width="19.6640625" bestFit="1" customWidth="1"/>
    <col min="18" max="18" width="25.83203125" bestFit="1" customWidth="1"/>
    <col min="19" max="19" width="9.6640625" bestFit="1" customWidth="1"/>
    <col min="20" max="20" width="11.33203125" bestFit="1" customWidth="1"/>
  </cols>
  <sheetData>
    <row r="1" spans="1:20" ht="25.5" customHeight="1" x14ac:dyDescent="0.2">
      <c r="A1" s="1" t="s">
        <v>0</v>
      </c>
      <c r="B1" s="2"/>
      <c r="C1" s="76"/>
      <c r="D1" s="77"/>
      <c r="E1" s="2"/>
      <c r="F1" s="81"/>
      <c r="G1" s="81"/>
      <c r="H1" s="77"/>
      <c r="I1" s="75"/>
      <c r="J1" s="78"/>
      <c r="K1" s="77"/>
      <c r="L1" s="75"/>
      <c r="M1" s="2"/>
      <c r="N1" s="6"/>
      <c r="O1" s="6"/>
      <c r="P1" s="2"/>
      <c r="Q1" s="2"/>
      <c r="R1" s="2"/>
      <c r="S1" s="2"/>
      <c r="T1" s="2"/>
    </row>
    <row r="2" spans="1:20" ht="12.75" customHeight="1" x14ac:dyDescent="0.15">
      <c r="A2" s="73" t="s">
        <v>1</v>
      </c>
      <c r="B2" s="74"/>
      <c r="C2" s="3" t="s">
        <v>2</v>
      </c>
      <c r="D2" s="2" t="s">
        <v>3</v>
      </c>
      <c r="E2" s="7" t="s">
        <v>4</v>
      </c>
      <c r="F2" s="4" t="s">
        <v>5</v>
      </c>
      <c r="G2" s="8" t="s">
        <v>6</v>
      </c>
      <c r="H2" s="7" t="s">
        <v>7</v>
      </c>
      <c r="I2" s="7" t="s">
        <v>8</v>
      </c>
      <c r="J2" s="9" t="s">
        <v>9</v>
      </c>
      <c r="K2" s="7" t="s">
        <v>10</v>
      </c>
      <c r="L2" s="7" t="s">
        <v>11</v>
      </c>
      <c r="M2" s="7" t="s">
        <v>12</v>
      </c>
      <c r="N2" s="10" t="s">
        <v>13</v>
      </c>
      <c r="O2" s="10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</row>
    <row r="3" spans="1:20" ht="12.75" customHeight="1" x14ac:dyDescent="0.15">
      <c r="A3" s="11" t="s">
        <v>20</v>
      </c>
      <c r="B3" s="12">
        <v>44136</v>
      </c>
      <c r="C3" s="13">
        <v>100</v>
      </c>
      <c r="D3" s="14">
        <v>1000</v>
      </c>
      <c r="E3" s="14">
        <v>1000</v>
      </c>
      <c r="F3" s="15">
        <f t="shared" ref="F3:F33" si="0">SUM(C3)/(D3/1000)</f>
        <v>100</v>
      </c>
      <c r="G3" s="15">
        <f t="shared" ref="G3:G32" si="1">SUM(C3)/(E3)</f>
        <v>0.1</v>
      </c>
      <c r="H3" s="16">
        <v>100</v>
      </c>
      <c r="I3" s="17">
        <f t="shared" ref="I3:I22" si="2">SUM(H3/D3)</f>
        <v>0.1</v>
      </c>
      <c r="J3" s="19">
        <v>54</v>
      </c>
      <c r="K3" s="20">
        <f t="shared" ref="K3:K33" si="3">SUM(J3/H3)</f>
        <v>0.54</v>
      </c>
      <c r="L3" s="18">
        <f t="shared" ref="L3:L33" si="4">SUM(C3/J3)</f>
        <v>1.8518518518518519</v>
      </c>
      <c r="M3" s="24">
        <v>6</v>
      </c>
      <c r="N3" s="25"/>
      <c r="O3" s="26" t="s">
        <v>21</v>
      </c>
      <c r="P3" s="27">
        <v>8</v>
      </c>
      <c r="Q3" s="22" t="e">
        <f>SUM(#REF!-C3)</f>
        <v>#REF!</v>
      </c>
      <c r="R3" s="21">
        <f t="shared" ref="R3:R32" si="5">SUM(P3/C3)</f>
        <v>0.08</v>
      </c>
      <c r="S3" s="21" t="e">
        <f t="shared" ref="S3:S32" si="6">SUM(Q3/C3)</f>
        <v>#REF!</v>
      </c>
      <c r="T3" s="21"/>
    </row>
    <row r="4" spans="1:20" ht="12.75" customHeight="1" x14ac:dyDescent="0.15">
      <c r="A4" s="11" t="s">
        <v>20</v>
      </c>
      <c r="B4" s="12">
        <v>44137</v>
      </c>
      <c r="C4" s="13"/>
      <c r="D4" s="14"/>
      <c r="E4" s="14"/>
      <c r="F4" s="15" t="e">
        <f t="shared" si="0"/>
        <v>#DIV/0!</v>
      </c>
      <c r="G4" s="15" t="e">
        <f t="shared" si="1"/>
        <v>#DIV/0!</v>
      </c>
      <c r="H4" s="16"/>
      <c r="I4" s="17" t="e">
        <f t="shared" si="2"/>
        <v>#DIV/0!</v>
      </c>
      <c r="J4" s="19"/>
      <c r="K4" s="20" t="e">
        <f t="shared" si="3"/>
        <v>#DIV/0!</v>
      </c>
      <c r="L4" s="18" t="e">
        <f t="shared" si="4"/>
        <v>#DIV/0!</v>
      </c>
      <c r="M4" s="24"/>
      <c r="N4" s="25"/>
      <c r="O4" s="23" t="e">
        <f t="shared" ref="O4:O33" si="7">SUM(C4/M4)</f>
        <v>#DIV/0!</v>
      </c>
      <c r="P4" s="22">
        <f t="shared" ref="P4:P32" si="8">SUM(N4-C4)</f>
        <v>0</v>
      </c>
      <c r="Q4" s="22" t="e">
        <f>SUM(#REF!-C4)</f>
        <v>#REF!</v>
      </c>
      <c r="R4" s="21" t="e">
        <f t="shared" si="5"/>
        <v>#DIV/0!</v>
      </c>
      <c r="S4" s="21" t="e">
        <f t="shared" si="6"/>
        <v>#REF!</v>
      </c>
      <c r="T4" s="11"/>
    </row>
    <row r="5" spans="1:20" ht="12.75" customHeight="1" x14ac:dyDescent="0.15">
      <c r="A5" s="11" t="s">
        <v>22</v>
      </c>
      <c r="B5" s="12">
        <v>44138</v>
      </c>
      <c r="C5" s="13"/>
      <c r="D5" s="14"/>
      <c r="E5" s="14"/>
      <c r="F5" s="15" t="e">
        <f t="shared" si="0"/>
        <v>#DIV/0!</v>
      </c>
      <c r="G5" s="15" t="e">
        <f t="shared" si="1"/>
        <v>#DIV/0!</v>
      </c>
      <c r="H5" s="16"/>
      <c r="I5" s="17" t="e">
        <f t="shared" si="2"/>
        <v>#DIV/0!</v>
      </c>
      <c r="J5" s="19"/>
      <c r="K5" s="20" t="e">
        <f t="shared" si="3"/>
        <v>#DIV/0!</v>
      </c>
      <c r="L5" s="18" t="e">
        <f t="shared" si="4"/>
        <v>#DIV/0!</v>
      </c>
      <c r="M5" s="24"/>
      <c r="N5" s="25"/>
      <c r="O5" s="23" t="e">
        <f t="shared" si="7"/>
        <v>#DIV/0!</v>
      </c>
      <c r="P5" s="22">
        <f t="shared" si="8"/>
        <v>0</v>
      </c>
      <c r="Q5" s="22" t="e">
        <f>SUM(#REF!-C5)</f>
        <v>#REF!</v>
      </c>
      <c r="R5" s="21" t="e">
        <f t="shared" si="5"/>
        <v>#DIV/0!</v>
      </c>
      <c r="S5" s="21" t="e">
        <f t="shared" si="6"/>
        <v>#REF!</v>
      </c>
      <c r="T5" s="21"/>
    </row>
    <row r="6" spans="1:20" ht="12.75" customHeight="1" x14ac:dyDescent="0.15">
      <c r="A6" s="11" t="s">
        <v>23</v>
      </c>
      <c r="B6" s="12">
        <v>44139</v>
      </c>
      <c r="C6" s="13"/>
      <c r="D6" s="14"/>
      <c r="E6" s="14"/>
      <c r="F6" s="15" t="e">
        <f t="shared" si="0"/>
        <v>#DIV/0!</v>
      </c>
      <c r="G6" s="15" t="e">
        <f t="shared" si="1"/>
        <v>#DIV/0!</v>
      </c>
      <c r="H6" s="16"/>
      <c r="I6" s="17" t="e">
        <f t="shared" si="2"/>
        <v>#DIV/0!</v>
      </c>
      <c r="J6" s="19"/>
      <c r="K6" s="20" t="e">
        <f t="shared" si="3"/>
        <v>#DIV/0!</v>
      </c>
      <c r="L6" s="18" t="e">
        <f t="shared" si="4"/>
        <v>#DIV/0!</v>
      </c>
      <c r="O6" s="23" t="e">
        <f t="shared" si="7"/>
        <v>#DIV/0!</v>
      </c>
      <c r="P6" s="22">
        <f t="shared" si="8"/>
        <v>0</v>
      </c>
      <c r="Q6" s="22" t="e">
        <f>SUM(#REF!-C6)</f>
        <v>#REF!</v>
      </c>
      <c r="R6" s="21" t="e">
        <f t="shared" si="5"/>
        <v>#DIV/0!</v>
      </c>
      <c r="S6" s="21" t="e">
        <f t="shared" si="6"/>
        <v>#REF!</v>
      </c>
      <c r="T6" s="21"/>
    </row>
    <row r="7" spans="1:20" ht="12.75" customHeight="1" x14ac:dyDescent="0.15">
      <c r="A7" s="11" t="s">
        <v>24</v>
      </c>
      <c r="B7" s="12">
        <v>44140</v>
      </c>
      <c r="C7" s="13"/>
      <c r="D7" s="14"/>
      <c r="E7" s="14"/>
      <c r="F7" s="15" t="e">
        <f t="shared" si="0"/>
        <v>#DIV/0!</v>
      </c>
      <c r="G7" s="15" t="e">
        <f t="shared" si="1"/>
        <v>#DIV/0!</v>
      </c>
      <c r="H7" s="16"/>
      <c r="I7" s="17" t="e">
        <f t="shared" si="2"/>
        <v>#DIV/0!</v>
      </c>
      <c r="J7" s="19"/>
      <c r="K7" s="20" t="e">
        <f t="shared" si="3"/>
        <v>#DIV/0!</v>
      </c>
      <c r="L7" s="18" t="e">
        <f t="shared" si="4"/>
        <v>#DIV/0!</v>
      </c>
      <c r="M7" s="24"/>
      <c r="N7" s="25"/>
      <c r="O7" s="23" t="e">
        <f t="shared" si="7"/>
        <v>#DIV/0!</v>
      </c>
      <c r="P7" s="22">
        <f t="shared" si="8"/>
        <v>0</v>
      </c>
      <c r="Q7" s="22" t="e">
        <f>SUM(#REF!-C7)</f>
        <v>#REF!</v>
      </c>
      <c r="R7" s="21" t="e">
        <f t="shared" si="5"/>
        <v>#DIV/0!</v>
      </c>
      <c r="S7" s="21" t="e">
        <f t="shared" si="6"/>
        <v>#REF!</v>
      </c>
      <c r="T7" s="21"/>
    </row>
    <row r="8" spans="1:20" ht="12.75" customHeight="1" x14ac:dyDescent="0.15">
      <c r="A8" s="11" t="s">
        <v>23</v>
      </c>
      <c r="B8" s="12">
        <v>44141</v>
      </c>
      <c r="C8" s="13"/>
      <c r="D8" s="14"/>
      <c r="E8" s="14"/>
      <c r="F8" s="15" t="e">
        <f t="shared" si="0"/>
        <v>#DIV/0!</v>
      </c>
      <c r="G8" s="15" t="e">
        <f t="shared" si="1"/>
        <v>#DIV/0!</v>
      </c>
      <c r="H8" s="16"/>
      <c r="I8" s="17" t="e">
        <f t="shared" si="2"/>
        <v>#DIV/0!</v>
      </c>
      <c r="J8" s="19"/>
      <c r="K8" s="20" t="e">
        <f t="shared" si="3"/>
        <v>#DIV/0!</v>
      </c>
      <c r="L8" s="18" t="e">
        <f t="shared" si="4"/>
        <v>#DIV/0!</v>
      </c>
      <c r="M8" s="24"/>
      <c r="N8" s="25"/>
      <c r="O8" s="23" t="e">
        <f t="shared" si="7"/>
        <v>#DIV/0!</v>
      </c>
      <c r="P8" s="22">
        <f t="shared" si="8"/>
        <v>0</v>
      </c>
      <c r="Q8" s="22" t="e">
        <f>SUM(#REF!-C8)</f>
        <v>#REF!</v>
      </c>
      <c r="R8" s="21" t="e">
        <f t="shared" si="5"/>
        <v>#DIV/0!</v>
      </c>
      <c r="S8" s="21" t="e">
        <f t="shared" si="6"/>
        <v>#REF!</v>
      </c>
      <c r="T8" s="11"/>
    </row>
    <row r="9" spans="1:20" ht="12.75" customHeight="1" x14ac:dyDescent="0.15">
      <c r="A9" s="11" t="s">
        <v>25</v>
      </c>
      <c r="B9" s="12">
        <v>44142</v>
      </c>
      <c r="C9" s="13"/>
      <c r="D9" s="14"/>
      <c r="E9" s="14"/>
      <c r="F9" s="15" t="e">
        <f t="shared" si="0"/>
        <v>#DIV/0!</v>
      </c>
      <c r="G9" s="15" t="e">
        <f t="shared" si="1"/>
        <v>#DIV/0!</v>
      </c>
      <c r="H9" s="16"/>
      <c r="I9" s="17" t="e">
        <f t="shared" si="2"/>
        <v>#DIV/0!</v>
      </c>
      <c r="J9" s="19"/>
      <c r="K9" s="20" t="e">
        <f t="shared" si="3"/>
        <v>#DIV/0!</v>
      </c>
      <c r="L9" s="18" t="e">
        <f t="shared" si="4"/>
        <v>#DIV/0!</v>
      </c>
      <c r="M9" s="24"/>
      <c r="N9" s="25"/>
      <c r="O9" s="23" t="e">
        <f t="shared" si="7"/>
        <v>#DIV/0!</v>
      </c>
      <c r="P9" s="22">
        <f t="shared" si="8"/>
        <v>0</v>
      </c>
      <c r="Q9" s="22" t="e">
        <f>SUM(#REF!-C9)</f>
        <v>#REF!</v>
      </c>
      <c r="R9" s="21" t="e">
        <f t="shared" si="5"/>
        <v>#DIV/0!</v>
      </c>
      <c r="S9" s="21" t="e">
        <f t="shared" si="6"/>
        <v>#REF!</v>
      </c>
      <c r="T9" s="11"/>
    </row>
    <row r="10" spans="1:20" ht="12.75" customHeight="1" x14ac:dyDescent="0.15">
      <c r="A10" s="11" t="s">
        <v>20</v>
      </c>
      <c r="B10" s="12">
        <v>44143</v>
      </c>
      <c r="C10" s="13"/>
      <c r="D10" s="14"/>
      <c r="E10" s="14"/>
      <c r="F10" s="15" t="e">
        <f t="shared" si="0"/>
        <v>#DIV/0!</v>
      </c>
      <c r="G10" s="15" t="e">
        <f t="shared" si="1"/>
        <v>#DIV/0!</v>
      </c>
      <c r="H10" s="16"/>
      <c r="I10" s="17" t="e">
        <f t="shared" si="2"/>
        <v>#DIV/0!</v>
      </c>
      <c r="J10" s="19"/>
      <c r="K10" s="20" t="e">
        <f t="shared" si="3"/>
        <v>#DIV/0!</v>
      </c>
      <c r="L10" s="18" t="e">
        <f t="shared" si="4"/>
        <v>#DIV/0!</v>
      </c>
      <c r="M10" s="24"/>
      <c r="N10" s="25"/>
      <c r="O10" s="23" t="e">
        <f t="shared" si="7"/>
        <v>#DIV/0!</v>
      </c>
      <c r="P10" s="22">
        <f t="shared" si="8"/>
        <v>0</v>
      </c>
      <c r="Q10" s="22" t="e">
        <f>SUM(#REF!-C10)</f>
        <v>#REF!</v>
      </c>
      <c r="R10" s="21" t="e">
        <f t="shared" si="5"/>
        <v>#DIV/0!</v>
      </c>
      <c r="S10" s="21" t="e">
        <f t="shared" si="6"/>
        <v>#REF!</v>
      </c>
      <c r="T10" s="11"/>
    </row>
    <row r="11" spans="1:20" ht="12.75" customHeight="1" x14ac:dyDescent="0.15">
      <c r="A11" s="11" t="s">
        <v>20</v>
      </c>
      <c r="B11" s="12">
        <v>44144</v>
      </c>
      <c r="C11" s="28"/>
      <c r="D11" s="29"/>
      <c r="E11" s="29"/>
      <c r="F11" s="30" t="e">
        <f t="shared" si="0"/>
        <v>#DIV/0!</v>
      </c>
      <c r="G11" s="15" t="e">
        <f t="shared" si="1"/>
        <v>#DIV/0!</v>
      </c>
      <c r="H11" s="31"/>
      <c r="I11" s="32" t="e">
        <f t="shared" si="2"/>
        <v>#DIV/0!</v>
      </c>
      <c r="J11" s="34"/>
      <c r="K11" s="35" t="e">
        <f t="shared" si="3"/>
        <v>#DIV/0!</v>
      </c>
      <c r="L11" s="33" t="e">
        <f t="shared" si="4"/>
        <v>#DIV/0!</v>
      </c>
      <c r="M11" s="39"/>
      <c r="N11" s="40"/>
      <c r="O11" s="38" t="e">
        <f t="shared" si="7"/>
        <v>#DIV/0!</v>
      </c>
      <c r="P11" s="37">
        <f t="shared" si="8"/>
        <v>0</v>
      </c>
      <c r="Q11" s="37" t="e">
        <f>SUM(#REF!-C11)</f>
        <v>#REF!</v>
      </c>
      <c r="R11" s="36" t="e">
        <f t="shared" si="5"/>
        <v>#DIV/0!</v>
      </c>
      <c r="S11" s="36" t="e">
        <f t="shared" si="6"/>
        <v>#REF!</v>
      </c>
      <c r="T11" s="36"/>
    </row>
    <row r="12" spans="1:20" ht="12.75" customHeight="1" x14ac:dyDescent="0.15">
      <c r="A12" s="11" t="s">
        <v>22</v>
      </c>
      <c r="B12" s="12">
        <v>44145</v>
      </c>
      <c r="C12" s="28"/>
      <c r="D12" s="29"/>
      <c r="E12" s="29"/>
      <c r="F12" s="30" t="e">
        <f t="shared" si="0"/>
        <v>#DIV/0!</v>
      </c>
      <c r="G12" s="15" t="e">
        <f t="shared" si="1"/>
        <v>#DIV/0!</v>
      </c>
      <c r="H12" s="31"/>
      <c r="I12" s="32" t="e">
        <f t="shared" si="2"/>
        <v>#DIV/0!</v>
      </c>
      <c r="J12" s="34"/>
      <c r="K12" s="35" t="e">
        <f t="shared" si="3"/>
        <v>#DIV/0!</v>
      </c>
      <c r="L12" s="33" t="e">
        <f t="shared" si="4"/>
        <v>#DIV/0!</v>
      </c>
      <c r="M12" s="39"/>
      <c r="N12" s="40"/>
      <c r="O12" s="38" t="e">
        <f t="shared" si="7"/>
        <v>#DIV/0!</v>
      </c>
      <c r="P12" s="37">
        <f t="shared" si="8"/>
        <v>0</v>
      </c>
      <c r="Q12" s="37" t="e">
        <f>SUM(#REF!-C12)</f>
        <v>#REF!</v>
      </c>
      <c r="R12" s="36" t="e">
        <f t="shared" si="5"/>
        <v>#DIV/0!</v>
      </c>
      <c r="S12" s="36" t="e">
        <f t="shared" si="6"/>
        <v>#REF!</v>
      </c>
      <c r="T12" s="36"/>
    </row>
    <row r="13" spans="1:20" ht="12.75" customHeight="1" x14ac:dyDescent="0.15">
      <c r="A13" s="11" t="s">
        <v>23</v>
      </c>
      <c r="B13" s="12">
        <v>44146</v>
      </c>
      <c r="C13" s="28"/>
      <c r="D13" s="29"/>
      <c r="E13" s="29"/>
      <c r="F13" s="30" t="e">
        <f t="shared" si="0"/>
        <v>#DIV/0!</v>
      </c>
      <c r="G13" s="15" t="e">
        <f t="shared" si="1"/>
        <v>#DIV/0!</v>
      </c>
      <c r="H13" s="31"/>
      <c r="I13" s="32" t="e">
        <f t="shared" si="2"/>
        <v>#DIV/0!</v>
      </c>
      <c r="J13" s="34"/>
      <c r="K13" s="35" t="e">
        <f t="shared" si="3"/>
        <v>#DIV/0!</v>
      </c>
      <c r="L13" s="33" t="e">
        <f t="shared" si="4"/>
        <v>#DIV/0!</v>
      </c>
      <c r="M13" s="39"/>
      <c r="N13" s="40"/>
      <c r="O13" s="38" t="e">
        <f t="shared" si="7"/>
        <v>#DIV/0!</v>
      </c>
      <c r="P13" s="37">
        <f t="shared" si="8"/>
        <v>0</v>
      </c>
      <c r="Q13" s="37" t="e">
        <f>SUM(#REF!-C13)</f>
        <v>#REF!</v>
      </c>
      <c r="R13" s="36" t="e">
        <f t="shared" si="5"/>
        <v>#DIV/0!</v>
      </c>
      <c r="S13" s="36" t="e">
        <f t="shared" si="6"/>
        <v>#REF!</v>
      </c>
      <c r="T13" s="36"/>
    </row>
    <row r="14" spans="1:20" ht="12.75" customHeight="1" x14ac:dyDescent="0.15">
      <c r="A14" s="11" t="s">
        <v>24</v>
      </c>
      <c r="B14" s="12">
        <v>44147</v>
      </c>
      <c r="C14" s="28"/>
      <c r="D14" s="29"/>
      <c r="E14" s="29"/>
      <c r="F14" s="30" t="e">
        <f t="shared" si="0"/>
        <v>#DIV/0!</v>
      </c>
      <c r="G14" s="15" t="e">
        <f t="shared" si="1"/>
        <v>#DIV/0!</v>
      </c>
      <c r="H14" s="31"/>
      <c r="I14" s="32" t="e">
        <f t="shared" si="2"/>
        <v>#DIV/0!</v>
      </c>
      <c r="J14" s="34"/>
      <c r="K14" s="35" t="e">
        <f t="shared" si="3"/>
        <v>#DIV/0!</v>
      </c>
      <c r="L14" s="33" t="e">
        <f t="shared" si="4"/>
        <v>#DIV/0!</v>
      </c>
      <c r="M14" s="39"/>
      <c r="N14" s="40"/>
      <c r="O14" s="38" t="e">
        <f t="shared" si="7"/>
        <v>#DIV/0!</v>
      </c>
      <c r="P14" s="37">
        <f t="shared" si="8"/>
        <v>0</v>
      </c>
      <c r="Q14" s="37" t="e">
        <f>SUM(#REF!-C14)</f>
        <v>#REF!</v>
      </c>
      <c r="R14" s="36" t="e">
        <f t="shared" si="5"/>
        <v>#DIV/0!</v>
      </c>
      <c r="S14" s="36" t="e">
        <f t="shared" si="6"/>
        <v>#REF!</v>
      </c>
      <c r="T14" s="36"/>
    </row>
    <row r="15" spans="1:20" ht="12.75" customHeight="1" x14ac:dyDescent="0.15">
      <c r="A15" s="11" t="s">
        <v>23</v>
      </c>
      <c r="B15" s="12">
        <v>44148</v>
      </c>
      <c r="C15" s="28"/>
      <c r="D15" s="29"/>
      <c r="E15" s="29"/>
      <c r="F15" s="30" t="e">
        <f t="shared" si="0"/>
        <v>#DIV/0!</v>
      </c>
      <c r="G15" s="15" t="e">
        <f t="shared" si="1"/>
        <v>#DIV/0!</v>
      </c>
      <c r="H15" s="31"/>
      <c r="I15" s="32" t="e">
        <f t="shared" si="2"/>
        <v>#DIV/0!</v>
      </c>
      <c r="J15" s="34"/>
      <c r="K15" s="35" t="e">
        <f t="shared" si="3"/>
        <v>#DIV/0!</v>
      </c>
      <c r="L15" s="33" t="e">
        <f t="shared" si="4"/>
        <v>#DIV/0!</v>
      </c>
      <c r="M15" s="39"/>
      <c r="N15" s="40"/>
      <c r="O15" s="38" t="e">
        <f t="shared" si="7"/>
        <v>#DIV/0!</v>
      </c>
      <c r="P15" s="37">
        <f t="shared" si="8"/>
        <v>0</v>
      </c>
      <c r="Q15" s="37" t="e">
        <f>SUM(#REF!-C15)</f>
        <v>#REF!</v>
      </c>
      <c r="R15" s="36" t="e">
        <f t="shared" si="5"/>
        <v>#DIV/0!</v>
      </c>
      <c r="S15" s="36" t="e">
        <f t="shared" si="6"/>
        <v>#REF!</v>
      </c>
      <c r="T15" s="36"/>
    </row>
    <row r="16" spans="1:20" ht="12.75" customHeight="1" x14ac:dyDescent="0.15">
      <c r="A16" s="11" t="s">
        <v>25</v>
      </c>
      <c r="B16" s="12">
        <v>44149</v>
      </c>
      <c r="C16" s="28"/>
      <c r="D16" s="29"/>
      <c r="E16" s="29"/>
      <c r="F16" s="30" t="e">
        <f t="shared" si="0"/>
        <v>#DIV/0!</v>
      </c>
      <c r="G16" s="15" t="e">
        <f t="shared" si="1"/>
        <v>#DIV/0!</v>
      </c>
      <c r="H16" s="31"/>
      <c r="I16" s="32" t="e">
        <f t="shared" si="2"/>
        <v>#DIV/0!</v>
      </c>
      <c r="J16" s="34"/>
      <c r="K16" s="35" t="e">
        <f t="shared" si="3"/>
        <v>#DIV/0!</v>
      </c>
      <c r="L16" s="33" t="e">
        <f t="shared" si="4"/>
        <v>#DIV/0!</v>
      </c>
      <c r="M16" s="39"/>
      <c r="N16" s="40"/>
      <c r="O16" s="38" t="e">
        <f t="shared" si="7"/>
        <v>#DIV/0!</v>
      </c>
      <c r="P16" s="37">
        <f t="shared" si="8"/>
        <v>0</v>
      </c>
      <c r="Q16" s="37" t="e">
        <f>SUM(#REF!-C16)</f>
        <v>#REF!</v>
      </c>
      <c r="R16" s="36" t="e">
        <f t="shared" si="5"/>
        <v>#DIV/0!</v>
      </c>
      <c r="S16" s="36" t="e">
        <f t="shared" si="6"/>
        <v>#REF!</v>
      </c>
      <c r="T16" s="41"/>
    </row>
    <row r="17" spans="1:20" ht="12.75" customHeight="1" x14ac:dyDescent="0.15">
      <c r="A17" s="11" t="s">
        <v>20</v>
      </c>
      <c r="B17" s="12">
        <v>44150</v>
      </c>
      <c r="C17" s="28"/>
      <c r="D17" s="29"/>
      <c r="E17" s="29"/>
      <c r="F17" s="30" t="e">
        <f t="shared" si="0"/>
        <v>#DIV/0!</v>
      </c>
      <c r="G17" s="15" t="e">
        <f t="shared" si="1"/>
        <v>#DIV/0!</v>
      </c>
      <c r="H17" s="31"/>
      <c r="I17" s="32" t="e">
        <f t="shared" si="2"/>
        <v>#DIV/0!</v>
      </c>
      <c r="J17" s="34"/>
      <c r="K17" s="35" t="e">
        <f t="shared" si="3"/>
        <v>#DIV/0!</v>
      </c>
      <c r="L17" s="33" t="e">
        <f t="shared" si="4"/>
        <v>#DIV/0!</v>
      </c>
      <c r="M17" s="39"/>
      <c r="N17" s="40"/>
      <c r="O17" s="38" t="e">
        <f t="shared" si="7"/>
        <v>#DIV/0!</v>
      </c>
      <c r="P17" s="37">
        <f t="shared" si="8"/>
        <v>0</v>
      </c>
      <c r="Q17" s="37" t="e">
        <f>SUM(#REF!-C17)</f>
        <v>#REF!</v>
      </c>
      <c r="R17" s="36" t="e">
        <f t="shared" si="5"/>
        <v>#DIV/0!</v>
      </c>
      <c r="S17" s="36" t="e">
        <f t="shared" si="6"/>
        <v>#REF!</v>
      </c>
      <c r="T17" s="36"/>
    </row>
    <row r="18" spans="1:20" ht="12.75" customHeight="1" x14ac:dyDescent="0.15">
      <c r="A18" s="11" t="s">
        <v>20</v>
      </c>
      <c r="B18" s="12">
        <v>44151</v>
      </c>
      <c r="C18" s="28"/>
      <c r="D18" s="29"/>
      <c r="E18" s="29"/>
      <c r="F18" s="30" t="e">
        <f t="shared" si="0"/>
        <v>#DIV/0!</v>
      </c>
      <c r="G18" s="15" t="e">
        <f t="shared" si="1"/>
        <v>#DIV/0!</v>
      </c>
      <c r="I18" s="32" t="e">
        <f t="shared" si="2"/>
        <v>#DIV/0!</v>
      </c>
      <c r="J18" s="31"/>
      <c r="K18" s="35" t="e">
        <f t="shared" si="3"/>
        <v>#DIV/0!</v>
      </c>
      <c r="L18" s="33" t="e">
        <f t="shared" si="4"/>
        <v>#DIV/0!</v>
      </c>
      <c r="M18" s="39"/>
      <c r="N18" s="40"/>
      <c r="O18" s="38" t="e">
        <f t="shared" si="7"/>
        <v>#DIV/0!</v>
      </c>
      <c r="P18" s="37">
        <f t="shared" si="8"/>
        <v>0</v>
      </c>
      <c r="Q18" s="37" t="e">
        <f>SUM(#REF!-C18)</f>
        <v>#REF!</v>
      </c>
      <c r="R18" s="36" t="e">
        <f t="shared" si="5"/>
        <v>#DIV/0!</v>
      </c>
      <c r="S18" s="36" t="e">
        <f t="shared" si="6"/>
        <v>#REF!</v>
      </c>
      <c r="T18" s="36"/>
    </row>
    <row r="19" spans="1:20" ht="12.75" customHeight="1" x14ac:dyDescent="0.15">
      <c r="A19" s="11" t="s">
        <v>22</v>
      </c>
      <c r="B19" s="12">
        <v>44152</v>
      </c>
      <c r="C19" s="28"/>
      <c r="D19" s="29"/>
      <c r="E19" s="29"/>
      <c r="F19" s="30" t="e">
        <f t="shared" si="0"/>
        <v>#DIV/0!</v>
      </c>
      <c r="G19" s="15" t="e">
        <f t="shared" si="1"/>
        <v>#DIV/0!</v>
      </c>
      <c r="H19" s="31"/>
      <c r="I19" s="32" t="e">
        <f t="shared" si="2"/>
        <v>#DIV/0!</v>
      </c>
      <c r="J19" s="34"/>
      <c r="K19" s="35" t="e">
        <f t="shared" si="3"/>
        <v>#DIV/0!</v>
      </c>
      <c r="L19" s="33" t="e">
        <f t="shared" si="4"/>
        <v>#DIV/0!</v>
      </c>
      <c r="M19" s="39"/>
      <c r="N19" s="40"/>
      <c r="O19" s="38" t="e">
        <f t="shared" si="7"/>
        <v>#DIV/0!</v>
      </c>
      <c r="P19" s="37">
        <f t="shared" si="8"/>
        <v>0</v>
      </c>
      <c r="Q19" s="37" t="e">
        <f>SUM(#REF!-C19)</f>
        <v>#REF!</v>
      </c>
      <c r="R19" s="36" t="e">
        <f t="shared" si="5"/>
        <v>#DIV/0!</v>
      </c>
      <c r="S19" s="36" t="e">
        <f t="shared" si="6"/>
        <v>#REF!</v>
      </c>
      <c r="T19" s="42"/>
    </row>
    <row r="20" spans="1:20" ht="12.75" customHeight="1" x14ac:dyDescent="0.15">
      <c r="A20" s="11" t="s">
        <v>23</v>
      </c>
      <c r="B20" s="12">
        <v>44153</v>
      </c>
      <c r="C20" s="28"/>
      <c r="D20" s="29"/>
      <c r="E20" s="29"/>
      <c r="F20" s="30" t="e">
        <f t="shared" si="0"/>
        <v>#DIV/0!</v>
      </c>
      <c r="G20" s="15" t="e">
        <f t="shared" si="1"/>
        <v>#DIV/0!</v>
      </c>
      <c r="H20" s="31"/>
      <c r="I20" s="32" t="e">
        <f t="shared" si="2"/>
        <v>#DIV/0!</v>
      </c>
      <c r="J20" s="34"/>
      <c r="K20" s="35" t="e">
        <f t="shared" si="3"/>
        <v>#DIV/0!</v>
      </c>
      <c r="L20" s="33" t="e">
        <f t="shared" si="4"/>
        <v>#DIV/0!</v>
      </c>
      <c r="M20" s="39"/>
      <c r="N20" s="40"/>
      <c r="O20" s="38" t="e">
        <f t="shared" si="7"/>
        <v>#DIV/0!</v>
      </c>
      <c r="P20" s="37">
        <f t="shared" si="8"/>
        <v>0</v>
      </c>
      <c r="Q20" s="37" t="e">
        <f>SUM(#REF!-C20)</f>
        <v>#REF!</v>
      </c>
      <c r="R20" s="36" t="e">
        <f t="shared" si="5"/>
        <v>#DIV/0!</v>
      </c>
      <c r="S20" s="36" t="e">
        <f t="shared" si="6"/>
        <v>#REF!</v>
      </c>
      <c r="T20" s="42"/>
    </row>
    <row r="21" spans="1:20" ht="12.75" customHeight="1" x14ac:dyDescent="0.15">
      <c r="A21" s="11" t="s">
        <v>24</v>
      </c>
      <c r="B21" s="12">
        <v>44154</v>
      </c>
      <c r="C21" s="28"/>
      <c r="D21" s="29"/>
      <c r="E21" s="29"/>
      <c r="F21" s="30" t="e">
        <f t="shared" si="0"/>
        <v>#DIV/0!</v>
      </c>
      <c r="G21" s="15" t="e">
        <f t="shared" si="1"/>
        <v>#DIV/0!</v>
      </c>
      <c r="H21" s="31"/>
      <c r="I21" s="32" t="e">
        <f t="shared" si="2"/>
        <v>#DIV/0!</v>
      </c>
      <c r="J21" s="34"/>
      <c r="K21" s="35" t="e">
        <f t="shared" si="3"/>
        <v>#DIV/0!</v>
      </c>
      <c r="L21" s="33" t="e">
        <f t="shared" si="4"/>
        <v>#DIV/0!</v>
      </c>
      <c r="M21" s="39"/>
      <c r="N21" s="40"/>
      <c r="O21" s="38" t="e">
        <f t="shared" si="7"/>
        <v>#DIV/0!</v>
      </c>
      <c r="P21" s="37">
        <f t="shared" si="8"/>
        <v>0</v>
      </c>
      <c r="Q21" s="37" t="e">
        <f>SUM(#REF!-C21)</f>
        <v>#REF!</v>
      </c>
      <c r="R21" s="36" t="e">
        <f t="shared" si="5"/>
        <v>#DIV/0!</v>
      </c>
      <c r="S21" s="36" t="e">
        <f t="shared" si="6"/>
        <v>#REF!</v>
      </c>
      <c r="T21" s="41"/>
    </row>
    <row r="22" spans="1:20" ht="12.75" customHeight="1" x14ac:dyDescent="0.15">
      <c r="A22" s="11" t="s">
        <v>23</v>
      </c>
      <c r="B22" s="12">
        <v>44155</v>
      </c>
      <c r="C22" s="28"/>
      <c r="D22" s="29"/>
      <c r="E22" s="29"/>
      <c r="F22" s="30" t="e">
        <f t="shared" si="0"/>
        <v>#DIV/0!</v>
      </c>
      <c r="G22" s="15" t="e">
        <f t="shared" si="1"/>
        <v>#DIV/0!</v>
      </c>
      <c r="H22" s="31"/>
      <c r="I22" s="32" t="e">
        <f t="shared" si="2"/>
        <v>#DIV/0!</v>
      </c>
      <c r="J22" s="34"/>
      <c r="K22" s="35" t="e">
        <f t="shared" si="3"/>
        <v>#DIV/0!</v>
      </c>
      <c r="L22" s="33" t="e">
        <f t="shared" si="4"/>
        <v>#DIV/0!</v>
      </c>
      <c r="M22" s="39"/>
      <c r="N22" s="40"/>
      <c r="O22" s="38" t="e">
        <f t="shared" si="7"/>
        <v>#DIV/0!</v>
      </c>
      <c r="P22" s="37">
        <f t="shared" si="8"/>
        <v>0</v>
      </c>
      <c r="Q22" s="37" t="e">
        <f>SUM(#REF!-C22)</f>
        <v>#REF!</v>
      </c>
      <c r="R22" s="36" t="e">
        <f t="shared" si="5"/>
        <v>#DIV/0!</v>
      </c>
      <c r="S22" s="36" t="e">
        <f t="shared" si="6"/>
        <v>#REF!</v>
      </c>
      <c r="T22" s="41"/>
    </row>
    <row r="23" spans="1:20" ht="12.75" customHeight="1" x14ac:dyDescent="0.15">
      <c r="A23" s="11" t="s">
        <v>25</v>
      </c>
      <c r="B23" s="12">
        <v>44156</v>
      </c>
      <c r="C23" s="43"/>
      <c r="E23" s="29"/>
      <c r="F23" s="30" t="e">
        <f t="shared" si="0"/>
        <v>#DIV/0!</v>
      </c>
      <c r="G23" s="15" t="e">
        <f t="shared" si="1"/>
        <v>#DIV/0!</v>
      </c>
      <c r="H23" s="31"/>
      <c r="I23" s="32" t="e">
        <f>SUM(H23/C23)</f>
        <v>#DIV/0!</v>
      </c>
      <c r="J23" s="34"/>
      <c r="K23" s="35" t="e">
        <f t="shared" si="3"/>
        <v>#DIV/0!</v>
      </c>
      <c r="L23" s="33" t="e">
        <f t="shared" si="4"/>
        <v>#DIV/0!</v>
      </c>
      <c r="M23" s="39"/>
      <c r="N23" s="40"/>
      <c r="O23" s="38" t="e">
        <f t="shared" si="7"/>
        <v>#DIV/0!</v>
      </c>
      <c r="P23" s="37">
        <f t="shared" si="8"/>
        <v>0</v>
      </c>
      <c r="Q23" s="37" t="e">
        <f>SUM(#REF!-C23)</f>
        <v>#REF!</v>
      </c>
      <c r="R23" s="36" t="e">
        <f t="shared" si="5"/>
        <v>#DIV/0!</v>
      </c>
      <c r="S23" s="36" t="e">
        <f t="shared" si="6"/>
        <v>#REF!</v>
      </c>
      <c r="T23" s="42"/>
    </row>
    <row r="24" spans="1:20" ht="12.75" customHeight="1" x14ac:dyDescent="0.15">
      <c r="A24" s="11" t="s">
        <v>20</v>
      </c>
      <c r="B24" s="12">
        <v>44157</v>
      </c>
      <c r="C24" s="28"/>
      <c r="D24" s="29"/>
      <c r="E24" s="29"/>
      <c r="F24" s="30" t="e">
        <f t="shared" si="0"/>
        <v>#DIV/0!</v>
      </c>
      <c r="G24" s="15" t="e">
        <f t="shared" si="1"/>
        <v>#DIV/0!</v>
      </c>
      <c r="H24" s="31"/>
      <c r="I24" s="32" t="e">
        <f t="shared" ref="I24:I33" si="9">SUM(H24/D24)</f>
        <v>#DIV/0!</v>
      </c>
      <c r="J24" s="34"/>
      <c r="K24" s="35" t="e">
        <f t="shared" si="3"/>
        <v>#DIV/0!</v>
      </c>
      <c r="L24" s="33" t="e">
        <f t="shared" si="4"/>
        <v>#DIV/0!</v>
      </c>
      <c r="M24" s="39"/>
      <c r="N24" s="40"/>
      <c r="O24" s="38" t="e">
        <f t="shared" si="7"/>
        <v>#DIV/0!</v>
      </c>
      <c r="P24" s="37">
        <f t="shared" si="8"/>
        <v>0</v>
      </c>
      <c r="Q24" s="37" t="e">
        <f>SUM(#REF!-C24)</f>
        <v>#REF!</v>
      </c>
      <c r="R24" s="36" t="e">
        <f t="shared" si="5"/>
        <v>#DIV/0!</v>
      </c>
      <c r="S24" s="36" t="e">
        <f t="shared" si="6"/>
        <v>#REF!</v>
      </c>
      <c r="T24" s="42"/>
    </row>
    <row r="25" spans="1:20" ht="12.75" customHeight="1" x14ac:dyDescent="0.15">
      <c r="A25" s="11" t="s">
        <v>20</v>
      </c>
      <c r="B25" s="12">
        <v>44158</v>
      </c>
      <c r="C25" s="28"/>
      <c r="D25" s="29"/>
      <c r="E25" s="29"/>
      <c r="F25" s="30" t="e">
        <f t="shared" si="0"/>
        <v>#DIV/0!</v>
      </c>
      <c r="G25" s="15" t="e">
        <f t="shared" si="1"/>
        <v>#DIV/0!</v>
      </c>
      <c r="H25" s="31"/>
      <c r="I25" s="32" t="e">
        <f t="shared" si="9"/>
        <v>#DIV/0!</v>
      </c>
      <c r="J25" s="34"/>
      <c r="K25" s="35" t="e">
        <f t="shared" si="3"/>
        <v>#DIV/0!</v>
      </c>
      <c r="L25" s="33" t="e">
        <f t="shared" si="4"/>
        <v>#DIV/0!</v>
      </c>
      <c r="M25" s="39"/>
      <c r="N25" s="40"/>
      <c r="O25" s="38" t="e">
        <f t="shared" si="7"/>
        <v>#DIV/0!</v>
      </c>
      <c r="P25" s="37">
        <f t="shared" si="8"/>
        <v>0</v>
      </c>
      <c r="Q25" s="37" t="e">
        <f>SUM(#REF!-C25)</f>
        <v>#REF!</v>
      </c>
      <c r="R25" s="36" t="e">
        <f t="shared" si="5"/>
        <v>#DIV/0!</v>
      </c>
      <c r="S25" s="36" t="e">
        <f t="shared" si="6"/>
        <v>#REF!</v>
      </c>
      <c r="T25" s="41"/>
    </row>
    <row r="26" spans="1:20" ht="12.75" customHeight="1" x14ac:dyDescent="0.15">
      <c r="A26" s="11" t="s">
        <v>22</v>
      </c>
      <c r="B26" s="12">
        <v>44159</v>
      </c>
      <c r="C26" s="28"/>
      <c r="D26" s="29"/>
      <c r="E26" s="29"/>
      <c r="F26" s="30" t="e">
        <f t="shared" si="0"/>
        <v>#DIV/0!</v>
      </c>
      <c r="G26" s="15" t="e">
        <f t="shared" si="1"/>
        <v>#DIV/0!</v>
      </c>
      <c r="H26" s="31"/>
      <c r="I26" s="32" t="e">
        <f t="shared" si="9"/>
        <v>#DIV/0!</v>
      </c>
      <c r="J26" s="34"/>
      <c r="K26" s="35" t="e">
        <f t="shared" si="3"/>
        <v>#DIV/0!</v>
      </c>
      <c r="L26" s="33" t="e">
        <f t="shared" si="4"/>
        <v>#DIV/0!</v>
      </c>
      <c r="M26" s="39"/>
      <c r="N26" s="40"/>
      <c r="O26" s="38" t="e">
        <f t="shared" si="7"/>
        <v>#DIV/0!</v>
      </c>
      <c r="P26" s="37">
        <f t="shared" si="8"/>
        <v>0</v>
      </c>
      <c r="Q26" s="37" t="e">
        <f>SUM(#REF!-C26)</f>
        <v>#REF!</v>
      </c>
      <c r="R26" s="36" t="e">
        <f t="shared" si="5"/>
        <v>#DIV/0!</v>
      </c>
      <c r="S26" s="36" t="e">
        <f t="shared" si="6"/>
        <v>#REF!</v>
      </c>
      <c r="T26" s="42"/>
    </row>
    <row r="27" spans="1:20" ht="12.75" customHeight="1" x14ac:dyDescent="0.15">
      <c r="A27" s="11" t="s">
        <v>23</v>
      </c>
      <c r="B27" s="12">
        <v>44160</v>
      </c>
      <c r="C27" s="28"/>
      <c r="D27" s="29"/>
      <c r="E27" s="29"/>
      <c r="F27" s="30" t="e">
        <f t="shared" si="0"/>
        <v>#DIV/0!</v>
      </c>
      <c r="G27" s="15" t="e">
        <f t="shared" si="1"/>
        <v>#DIV/0!</v>
      </c>
      <c r="H27" s="31"/>
      <c r="I27" s="32" t="e">
        <f t="shared" si="9"/>
        <v>#DIV/0!</v>
      </c>
      <c r="J27" s="34"/>
      <c r="K27" s="35" t="e">
        <f t="shared" si="3"/>
        <v>#DIV/0!</v>
      </c>
      <c r="L27" s="33" t="e">
        <f t="shared" si="4"/>
        <v>#DIV/0!</v>
      </c>
      <c r="M27" s="39"/>
      <c r="N27" s="40"/>
      <c r="O27" s="38" t="e">
        <f t="shared" si="7"/>
        <v>#DIV/0!</v>
      </c>
      <c r="P27" s="37">
        <f t="shared" si="8"/>
        <v>0</v>
      </c>
      <c r="Q27" s="37" t="e">
        <f>SUM(#REF!-C27)</f>
        <v>#REF!</v>
      </c>
      <c r="R27" s="36" t="e">
        <f t="shared" si="5"/>
        <v>#DIV/0!</v>
      </c>
      <c r="S27" s="36" t="e">
        <f t="shared" si="6"/>
        <v>#REF!</v>
      </c>
      <c r="T27" s="42"/>
    </row>
    <row r="28" spans="1:20" ht="12.75" customHeight="1" x14ac:dyDescent="0.15">
      <c r="A28" s="11" t="s">
        <v>24</v>
      </c>
      <c r="B28" s="12">
        <v>44161</v>
      </c>
      <c r="C28" s="28"/>
      <c r="D28" s="29"/>
      <c r="E28" s="29"/>
      <c r="F28" s="30" t="e">
        <f t="shared" si="0"/>
        <v>#DIV/0!</v>
      </c>
      <c r="G28" s="15" t="e">
        <f t="shared" si="1"/>
        <v>#DIV/0!</v>
      </c>
      <c r="H28" s="31"/>
      <c r="I28" s="32" t="e">
        <f t="shared" si="9"/>
        <v>#DIV/0!</v>
      </c>
      <c r="J28" s="34"/>
      <c r="K28" s="35" t="e">
        <f t="shared" si="3"/>
        <v>#DIV/0!</v>
      </c>
      <c r="L28" s="33" t="e">
        <f t="shared" si="4"/>
        <v>#DIV/0!</v>
      </c>
      <c r="M28" s="39"/>
      <c r="N28" s="40"/>
      <c r="O28" s="38" t="e">
        <f t="shared" si="7"/>
        <v>#DIV/0!</v>
      </c>
      <c r="P28" s="37">
        <f t="shared" si="8"/>
        <v>0</v>
      </c>
      <c r="Q28" s="37" t="e">
        <f>SUM(#REF!-C28)</f>
        <v>#REF!</v>
      </c>
      <c r="R28" s="36" t="e">
        <f t="shared" si="5"/>
        <v>#DIV/0!</v>
      </c>
      <c r="S28" s="36" t="e">
        <f t="shared" si="6"/>
        <v>#REF!</v>
      </c>
      <c r="T28" s="42"/>
    </row>
    <row r="29" spans="1:20" ht="12.75" customHeight="1" x14ac:dyDescent="0.15">
      <c r="A29" s="11" t="s">
        <v>23</v>
      </c>
      <c r="B29" s="12">
        <v>44162</v>
      </c>
      <c r="C29" s="28"/>
      <c r="D29" s="29"/>
      <c r="E29" s="29"/>
      <c r="F29" s="30" t="e">
        <f t="shared" si="0"/>
        <v>#DIV/0!</v>
      </c>
      <c r="G29" s="15" t="e">
        <f t="shared" si="1"/>
        <v>#DIV/0!</v>
      </c>
      <c r="H29" s="31"/>
      <c r="I29" s="32" t="e">
        <f t="shared" si="9"/>
        <v>#DIV/0!</v>
      </c>
      <c r="J29" s="34"/>
      <c r="K29" s="35" t="e">
        <f t="shared" si="3"/>
        <v>#DIV/0!</v>
      </c>
      <c r="L29" s="33" t="e">
        <f t="shared" si="4"/>
        <v>#DIV/0!</v>
      </c>
      <c r="M29" s="39"/>
      <c r="N29" s="40"/>
      <c r="O29" s="38" t="e">
        <f t="shared" si="7"/>
        <v>#DIV/0!</v>
      </c>
      <c r="P29" s="37">
        <f t="shared" si="8"/>
        <v>0</v>
      </c>
      <c r="Q29" s="37" t="e">
        <f>SUM(#REF!-C29)</f>
        <v>#REF!</v>
      </c>
      <c r="R29" s="36" t="e">
        <f t="shared" si="5"/>
        <v>#DIV/0!</v>
      </c>
      <c r="S29" s="36" t="e">
        <f t="shared" si="6"/>
        <v>#REF!</v>
      </c>
      <c r="T29" s="42"/>
    </row>
    <row r="30" spans="1:20" ht="12.75" customHeight="1" x14ac:dyDescent="0.15">
      <c r="A30" s="11" t="s">
        <v>25</v>
      </c>
      <c r="B30" s="12">
        <v>44163</v>
      </c>
      <c r="C30" s="28"/>
      <c r="D30" s="29"/>
      <c r="E30" s="29"/>
      <c r="F30" s="30" t="e">
        <f t="shared" si="0"/>
        <v>#DIV/0!</v>
      </c>
      <c r="G30" s="15" t="e">
        <f t="shared" si="1"/>
        <v>#DIV/0!</v>
      </c>
      <c r="H30" s="31"/>
      <c r="I30" s="32" t="e">
        <f t="shared" si="9"/>
        <v>#DIV/0!</v>
      </c>
      <c r="J30" s="34"/>
      <c r="K30" s="35" t="e">
        <f t="shared" si="3"/>
        <v>#DIV/0!</v>
      </c>
      <c r="L30" s="33" t="e">
        <f t="shared" si="4"/>
        <v>#DIV/0!</v>
      </c>
      <c r="M30" s="39"/>
      <c r="N30" s="40"/>
      <c r="O30" s="38" t="e">
        <f t="shared" si="7"/>
        <v>#DIV/0!</v>
      </c>
      <c r="P30" s="37">
        <f t="shared" si="8"/>
        <v>0</v>
      </c>
      <c r="Q30" s="37" t="e">
        <f>SUM(#REF!-C30)</f>
        <v>#REF!</v>
      </c>
      <c r="R30" s="36" t="e">
        <f t="shared" si="5"/>
        <v>#DIV/0!</v>
      </c>
      <c r="S30" s="36" t="e">
        <f t="shared" si="6"/>
        <v>#REF!</v>
      </c>
      <c r="T30" s="42"/>
    </row>
    <row r="31" spans="1:20" ht="12.75" customHeight="1" x14ac:dyDescent="0.15">
      <c r="A31" s="11" t="s">
        <v>20</v>
      </c>
      <c r="B31" s="12">
        <v>44164</v>
      </c>
      <c r="C31" s="28"/>
      <c r="D31" s="29"/>
      <c r="E31" s="29"/>
      <c r="F31" s="30" t="e">
        <f t="shared" si="0"/>
        <v>#DIV/0!</v>
      </c>
      <c r="G31" s="15" t="e">
        <f t="shared" si="1"/>
        <v>#DIV/0!</v>
      </c>
      <c r="H31" s="31"/>
      <c r="I31" s="32" t="e">
        <f t="shared" si="9"/>
        <v>#DIV/0!</v>
      </c>
      <c r="J31" s="34"/>
      <c r="K31" s="35" t="e">
        <f t="shared" si="3"/>
        <v>#DIV/0!</v>
      </c>
      <c r="L31" s="33" t="e">
        <f t="shared" si="4"/>
        <v>#DIV/0!</v>
      </c>
      <c r="M31" s="39"/>
      <c r="N31" s="40"/>
      <c r="O31" s="38" t="e">
        <f t="shared" si="7"/>
        <v>#DIV/0!</v>
      </c>
      <c r="P31" s="37">
        <f t="shared" si="8"/>
        <v>0</v>
      </c>
      <c r="Q31" s="37" t="e">
        <f>SUM(#REF!-C31)</f>
        <v>#REF!</v>
      </c>
      <c r="R31" s="36" t="e">
        <f t="shared" si="5"/>
        <v>#DIV/0!</v>
      </c>
      <c r="S31" s="36" t="e">
        <f t="shared" si="6"/>
        <v>#REF!</v>
      </c>
      <c r="T31" s="42"/>
    </row>
    <row r="32" spans="1:20" ht="12.75" customHeight="1" x14ac:dyDescent="0.15">
      <c r="A32" s="11" t="s">
        <v>20</v>
      </c>
      <c r="B32" s="12">
        <v>44165</v>
      </c>
      <c r="C32" s="28"/>
      <c r="D32" s="29"/>
      <c r="E32" s="29"/>
      <c r="F32" s="30" t="e">
        <f t="shared" si="0"/>
        <v>#DIV/0!</v>
      </c>
      <c r="G32" s="15" t="e">
        <f t="shared" si="1"/>
        <v>#DIV/0!</v>
      </c>
      <c r="H32" s="31"/>
      <c r="I32" s="32" t="e">
        <f t="shared" si="9"/>
        <v>#DIV/0!</v>
      </c>
      <c r="J32" s="34"/>
      <c r="K32" s="35" t="e">
        <f t="shared" si="3"/>
        <v>#DIV/0!</v>
      </c>
      <c r="L32" s="33" t="e">
        <f t="shared" si="4"/>
        <v>#DIV/0!</v>
      </c>
      <c r="M32" s="39"/>
      <c r="N32" s="40"/>
      <c r="O32" s="38" t="e">
        <f t="shared" si="7"/>
        <v>#DIV/0!</v>
      </c>
      <c r="P32" s="37">
        <f t="shared" si="8"/>
        <v>0</v>
      </c>
      <c r="Q32" s="37" t="e">
        <f>SUM(#REF!-C32)</f>
        <v>#REF!</v>
      </c>
      <c r="R32" s="36" t="e">
        <f t="shared" si="5"/>
        <v>#DIV/0!</v>
      </c>
      <c r="S32" s="36" t="e">
        <f t="shared" si="6"/>
        <v>#REF!</v>
      </c>
      <c r="T32" s="42"/>
    </row>
    <row r="33" spans="1:20" ht="12.75" customHeight="1" x14ac:dyDescent="0.15">
      <c r="A33" s="44"/>
      <c r="B33" s="45"/>
      <c r="C33" s="3">
        <f t="shared" ref="C33:E33" si="10">SUM(C3:C32)</f>
        <v>100</v>
      </c>
      <c r="D33" s="5">
        <f t="shared" si="10"/>
        <v>1000</v>
      </c>
      <c r="E33" s="5">
        <f t="shared" si="10"/>
        <v>1000</v>
      </c>
      <c r="F33" s="4">
        <f t="shared" si="0"/>
        <v>100</v>
      </c>
      <c r="G33" s="4" t="e">
        <f>AVERAGE(G3:G32)</f>
        <v>#DIV/0!</v>
      </c>
      <c r="H33" s="46">
        <f>SUM(H3:H32)</f>
        <v>100</v>
      </c>
      <c r="I33" s="47">
        <f t="shared" si="9"/>
        <v>0.1</v>
      </c>
      <c r="J33" s="5">
        <f>SUM(J3:J32)</f>
        <v>54</v>
      </c>
      <c r="K33" s="49">
        <f t="shared" si="3"/>
        <v>0.54</v>
      </c>
      <c r="L33" s="48">
        <f t="shared" si="4"/>
        <v>1.8518518518518519</v>
      </c>
      <c r="M33" s="2">
        <f>SUM(M3:M32)</f>
        <v>6</v>
      </c>
      <c r="N33" s="6">
        <f>SUM(N3:N32)</f>
        <v>0</v>
      </c>
      <c r="O33" s="6">
        <f t="shared" si="7"/>
        <v>16.666666666666668</v>
      </c>
      <c r="P33" s="50">
        <f t="shared" ref="P33:Q33" si="11">SUM(P3:P32)</f>
        <v>8</v>
      </c>
      <c r="Q33" s="50" t="e">
        <f t="shared" si="11"/>
        <v>#REF!</v>
      </c>
      <c r="R33" s="51">
        <f>P33/C33</f>
        <v>0.08</v>
      </c>
      <c r="S33" s="51" t="e">
        <f>Q33/C33</f>
        <v>#REF!</v>
      </c>
      <c r="T33" s="51"/>
    </row>
    <row r="34" spans="1:20" ht="12.75" customHeight="1" x14ac:dyDescent="0.15">
      <c r="A34" s="52"/>
      <c r="B34" s="52"/>
      <c r="C34" s="53"/>
      <c r="D34" s="54"/>
      <c r="E34" s="54"/>
      <c r="F34" s="55"/>
      <c r="G34" s="55"/>
      <c r="H34" s="56"/>
      <c r="I34" s="57"/>
      <c r="J34" s="58"/>
      <c r="K34" s="54"/>
      <c r="L34" s="54"/>
      <c r="M34" s="54"/>
      <c r="N34" s="59">
        <v>3</v>
      </c>
      <c r="O34" s="60" t="e">
        <f>SUM(N34/N35)</f>
        <v>#DIV/0!</v>
      </c>
      <c r="P34" s="7" t="s">
        <v>26</v>
      </c>
      <c r="Q34" s="61"/>
      <c r="R34" s="59" t="s">
        <v>27</v>
      </c>
      <c r="S34" s="51" t="e">
        <f>#REF!/C33</f>
        <v>#REF!</v>
      </c>
      <c r="T34" s="51"/>
    </row>
    <row r="35" spans="1:20" ht="12.75" customHeight="1" x14ac:dyDescent="0.15">
      <c r="A35" s="52"/>
      <c r="B35" s="52"/>
      <c r="C35" s="53"/>
      <c r="D35" s="62"/>
      <c r="E35" s="62"/>
      <c r="F35" s="63" t="s">
        <v>28</v>
      </c>
      <c r="G35" s="64"/>
      <c r="H35" s="65" t="s">
        <v>29</v>
      </c>
      <c r="I35" s="62"/>
      <c r="J35" s="58"/>
      <c r="K35" s="54"/>
      <c r="L35" s="54"/>
      <c r="M35" s="54"/>
      <c r="N35" s="59"/>
      <c r="O35" s="67"/>
      <c r="P35" s="54"/>
      <c r="Q35" s="54"/>
      <c r="R35" s="54"/>
      <c r="S35" s="54"/>
      <c r="T35" s="54"/>
    </row>
    <row r="36" spans="1:20" ht="12.75" customHeight="1" x14ac:dyDescent="0.15">
      <c r="A36" s="52"/>
      <c r="B36" s="52"/>
      <c r="C36" s="53"/>
      <c r="D36" s="66" t="s">
        <v>30</v>
      </c>
      <c r="E36" s="62"/>
      <c r="F36" s="68" t="e">
        <f>SUM(#REF!)</f>
        <v>#REF!</v>
      </c>
      <c r="G36" s="64"/>
      <c r="H36" s="69">
        <f>SUM(M3:M9)</f>
        <v>6</v>
      </c>
      <c r="I36" s="62"/>
      <c r="J36" s="58"/>
      <c r="K36" s="54"/>
      <c r="L36" s="54"/>
      <c r="M36" s="54"/>
      <c r="N36" s="59"/>
      <c r="O36" s="67"/>
      <c r="P36" s="54"/>
      <c r="Q36" s="54"/>
      <c r="R36" s="54"/>
      <c r="S36" s="54"/>
      <c r="T36" s="54"/>
    </row>
    <row r="37" spans="1:20" ht="12.75" customHeight="1" x14ac:dyDescent="0.15">
      <c r="A37" s="52"/>
      <c r="B37" s="52"/>
      <c r="C37" s="53"/>
      <c r="D37" s="62"/>
      <c r="E37" s="62"/>
      <c r="F37" s="64"/>
      <c r="G37" s="64"/>
      <c r="H37" s="69"/>
      <c r="I37" s="62"/>
      <c r="J37" s="58"/>
      <c r="K37" s="54"/>
      <c r="L37" s="54"/>
      <c r="M37" s="54"/>
      <c r="N37" s="59"/>
      <c r="O37" s="67"/>
      <c r="P37" s="54"/>
      <c r="Q37" s="54"/>
      <c r="R37" s="54"/>
      <c r="S37" s="54"/>
      <c r="T37" s="54"/>
    </row>
    <row r="38" spans="1:20" ht="12.75" customHeight="1" x14ac:dyDescent="0.15">
      <c r="A38" s="52"/>
      <c r="B38" s="52"/>
      <c r="C38" s="53"/>
      <c r="D38" s="66" t="s">
        <v>31</v>
      </c>
      <c r="E38" s="62"/>
      <c r="F38" s="68" t="e">
        <f>SUM(#REF!)</f>
        <v>#REF!</v>
      </c>
      <c r="G38" s="64"/>
      <c r="H38" s="69">
        <f>SUM(M10:M16)</f>
        <v>0</v>
      </c>
      <c r="I38" s="62"/>
      <c r="J38" s="58"/>
      <c r="K38" s="54" t="e">
        <f>AVERAGE(#REF!)</f>
        <v>#REF!</v>
      </c>
      <c r="L38" s="54"/>
      <c r="M38" s="54"/>
      <c r="N38" s="59"/>
      <c r="O38" s="67"/>
      <c r="P38" s="54"/>
      <c r="Q38" s="54"/>
      <c r="R38" s="54"/>
      <c r="S38" s="54"/>
      <c r="T38" s="54"/>
    </row>
    <row r="39" spans="1:20" ht="12.75" customHeight="1" x14ac:dyDescent="0.15">
      <c r="A39" s="52"/>
      <c r="B39" s="52"/>
      <c r="C39" s="53"/>
      <c r="D39" s="62"/>
      <c r="E39" s="62"/>
      <c r="F39" s="64"/>
      <c r="G39" s="64"/>
      <c r="H39" s="69"/>
      <c r="I39" s="62"/>
      <c r="J39" s="58"/>
      <c r="K39" s="54"/>
      <c r="L39" s="54"/>
      <c r="M39" s="54"/>
      <c r="N39" s="59"/>
      <c r="O39" s="67"/>
      <c r="P39" s="54"/>
      <c r="Q39" s="54"/>
      <c r="R39" s="54"/>
      <c r="S39" s="54"/>
      <c r="T39" s="54"/>
    </row>
    <row r="40" spans="1:20" ht="12.75" customHeight="1" x14ac:dyDescent="0.15">
      <c r="A40" s="52"/>
      <c r="B40" s="52"/>
      <c r="C40" s="53"/>
      <c r="D40" s="66" t="s">
        <v>32</v>
      </c>
      <c r="E40" s="62"/>
      <c r="F40" s="68" t="e">
        <f>SUM(#REF!)</f>
        <v>#REF!</v>
      </c>
      <c r="G40" s="64"/>
      <c r="H40" s="69">
        <f>SUM(M17:M21)</f>
        <v>0</v>
      </c>
      <c r="I40" s="62"/>
      <c r="J40" s="58"/>
      <c r="K40" s="54"/>
      <c r="L40" s="54"/>
      <c r="M40" s="54"/>
      <c r="N40" s="59"/>
      <c r="O40" s="67"/>
      <c r="P40" s="54"/>
      <c r="Q40" s="54"/>
      <c r="R40" s="54"/>
      <c r="S40" s="54"/>
      <c r="T40" s="54"/>
    </row>
    <row r="41" spans="1:20" ht="12.75" customHeight="1" x14ac:dyDescent="0.15">
      <c r="A41" s="52"/>
      <c r="B41" s="52"/>
      <c r="C41" s="53"/>
      <c r="D41" s="62"/>
      <c r="E41" s="62"/>
      <c r="F41" s="64"/>
      <c r="G41" s="64"/>
      <c r="H41" s="69"/>
      <c r="I41" s="62"/>
      <c r="J41" s="58"/>
      <c r="K41" s="54"/>
      <c r="L41" s="54"/>
      <c r="M41" s="54"/>
      <c r="N41" s="59"/>
      <c r="O41" s="67"/>
      <c r="P41" s="54"/>
      <c r="Q41" s="54"/>
      <c r="R41" s="54"/>
      <c r="S41" s="54"/>
      <c r="T41" s="54"/>
    </row>
    <row r="42" spans="1:20" ht="12.75" customHeight="1" x14ac:dyDescent="0.15">
      <c r="A42" s="52"/>
      <c r="B42" s="52"/>
      <c r="C42" s="53"/>
      <c r="D42" s="66" t="s">
        <v>33</v>
      </c>
      <c r="E42" s="62"/>
      <c r="F42" s="68" t="e">
        <f>SUM(#REF!)</f>
        <v>#REF!</v>
      </c>
      <c r="G42" s="64"/>
      <c r="H42" s="69">
        <f>SUM(M22:M32)</f>
        <v>0</v>
      </c>
      <c r="I42" s="62"/>
      <c r="J42" s="58"/>
      <c r="K42" s="54"/>
      <c r="L42" s="54"/>
      <c r="M42" s="54"/>
      <c r="N42" s="59"/>
      <c r="O42" s="67"/>
      <c r="P42" s="54"/>
      <c r="Q42" s="54"/>
      <c r="R42" s="54"/>
      <c r="S42" s="54"/>
      <c r="T42" s="54"/>
    </row>
    <row r="43" spans="1:20" ht="12.75" customHeight="1" x14ac:dyDescent="0.15">
      <c r="A43" s="52"/>
      <c r="B43" s="52"/>
      <c r="C43" s="53"/>
      <c r="D43" s="70"/>
      <c r="E43" s="62"/>
      <c r="F43" s="68"/>
      <c r="G43" s="64"/>
      <c r="H43" s="69"/>
      <c r="I43" s="62"/>
      <c r="J43" s="58"/>
      <c r="K43" s="54"/>
      <c r="L43" s="54"/>
      <c r="M43" s="54"/>
      <c r="N43" s="59"/>
      <c r="O43" s="67"/>
      <c r="P43" s="54"/>
      <c r="Q43" s="54"/>
      <c r="R43" s="54"/>
      <c r="S43" s="54"/>
      <c r="T43" s="54"/>
    </row>
    <row r="44" spans="1:20" ht="12.75" customHeight="1" x14ac:dyDescent="0.15">
      <c r="A44" s="52"/>
      <c r="B44" s="52"/>
      <c r="C44" s="53"/>
      <c r="D44" s="71" t="s">
        <v>34</v>
      </c>
      <c r="E44" s="62"/>
      <c r="F44" s="72" t="e">
        <f>AVERAGE(K3:K15)</f>
        <v>#DIV/0!</v>
      </c>
      <c r="G44" s="64"/>
      <c r="H44" s="69"/>
      <c r="I44" s="62"/>
      <c r="J44" s="58"/>
      <c r="K44" s="54"/>
      <c r="L44" s="54"/>
      <c r="M44" s="54"/>
      <c r="N44" s="59"/>
      <c r="O44" s="67"/>
      <c r="P44" s="54"/>
      <c r="Q44" s="54"/>
      <c r="R44" s="54"/>
      <c r="S44" s="54"/>
      <c r="T44" s="54"/>
    </row>
    <row r="45" spans="1:20" ht="12.75" customHeight="1" x14ac:dyDescent="0.15">
      <c r="A45" s="52"/>
      <c r="B45" s="52"/>
      <c r="C45" s="53"/>
      <c r="D45" s="64"/>
      <c r="E45" s="62"/>
      <c r="F45" s="68"/>
      <c r="G45" s="64"/>
      <c r="H45" s="69"/>
      <c r="I45" s="62"/>
      <c r="J45" s="80" t="s">
        <v>36</v>
      </c>
      <c r="K45" s="79"/>
      <c r="L45" s="54"/>
      <c r="M45" s="54"/>
      <c r="N45" s="59"/>
      <c r="O45" s="67"/>
      <c r="P45" s="54"/>
      <c r="Q45" s="54"/>
      <c r="R45" s="54"/>
      <c r="S45" s="54"/>
      <c r="T45" s="54"/>
    </row>
    <row r="46" spans="1:20" ht="12.75" customHeight="1" x14ac:dyDescent="0.15">
      <c r="A46" s="52"/>
      <c r="B46" s="52"/>
      <c r="C46" s="53"/>
      <c r="D46" s="71" t="s">
        <v>35</v>
      </c>
      <c r="E46" s="62"/>
      <c r="F46" s="72" t="e">
        <f>AVERAGE(K16:K32)</f>
        <v>#DIV/0!</v>
      </c>
      <c r="H46" s="69"/>
      <c r="I46" s="62"/>
      <c r="J46" s="82" t="s">
        <v>37</v>
      </c>
      <c r="K46" s="54"/>
      <c r="L46" s="54"/>
      <c r="M46" s="54"/>
      <c r="N46" s="59"/>
      <c r="O46" s="67"/>
      <c r="P46" s="54"/>
      <c r="Q46" s="54"/>
      <c r="R46" s="54"/>
      <c r="S46" s="54"/>
      <c r="T46" s="54"/>
    </row>
    <row r="47" spans="1:20" ht="12.75" customHeight="1" x14ac:dyDescent="0.15">
      <c r="A47" s="52"/>
      <c r="B47" s="52"/>
      <c r="C47" s="53"/>
      <c r="E47" s="62"/>
      <c r="F47" s="68"/>
      <c r="G47" s="64"/>
      <c r="H47" s="69"/>
      <c r="I47" s="62"/>
      <c r="J47" s="58"/>
      <c r="K47" s="54"/>
      <c r="L47" s="54"/>
      <c r="M47" s="54"/>
      <c r="N47" s="59"/>
      <c r="O47" s="67"/>
      <c r="P47" s="54"/>
      <c r="Q47" s="54"/>
      <c r="R47" s="54"/>
      <c r="S47" s="54"/>
      <c r="T47" s="54"/>
    </row>
    <row r="48" spans="1:20" ht="12.75" customHeight="1" x14ac:dyDescent="0.15">
      <c r="A48" s="52"/>
      <c r="B48" s="52"/>
      <c r="C48" s="53"/>
      <c r="D48" s="70"/>
      <c r="E48" s="62"/>
      <c r="F48" s="68"/>
      <c r="G48" s="64"/>
      <c r="H48" s="69"/>
      <c r="I48" s="62"/>
      <c r="J48" s="58"/>
      <c r="K48" s="54"/>
      <c r="L48" s="54"/>
      <c r="M48" s="54"/>
      <c r="N48" s="59"/>
      <c r="O48" s="67"/>
      <c r="P48" s="54"/>
      <c r="Q48" s="54"/>
      <c r="R48" s="54"/>
      <c r="S48" s="54"/>
      <c r="T48" s="54"/>
    </row>
    <row r="49" spans="1:20" ht="12.75" customHeight="1" x14ac:dyDescent="0.15">
      <c r="A49" s="52"/>
      <c r="B49" s="52"/>
      <c r="C49" s="53"/>
      <c r="D49" s="70"/>
      <c r="E49" s="62"/>
      <c r="F49" s="68"/>
      <c r="G49" s="64"/>
      <c r="H49" s="69"/>
      <c r="I49" s="62"/>
      <c r="J49" s="58"/>
      <c r="K49" s="54"/>
      <c r="L49" s="54"/>
      <c r="M49" s="54"/>
      <c r="N49" s="59"/>
      <c r="O49" s="67"/>
      <c r="P49" s="54"/>
      <c r="Q49" s="54"/>
      <c r="R49" s="54"/>
      <c r="S49" s="54"/>
      <c r="T49" s="54"/>
    </row>
  </sheetData>
  <mergeCells count="1">
    <mergeCell ref="A2:B2"/>
  </mergeCells>
  <conditionalFormatting sqref="P33:R33 S33:T34">
    <cfRule type="cellIs" dxfId="1" priority="1" operator="greaterThan">
      <formula>0</formula>
    </cfRule>
  </conditionalFormatting>
  <conditionalFormatting sqref="P33:R33 S33:T34">
    <cfRule type="cellIs" dxfId="0" priority="2" operator="lessThan">
      <formula>0</formula>
    </cfRule>
  </conditionalFormatting>
  <hyperlinks>
    <hyperlink ref="A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June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2021-07-25T14:40:16Z</dcterms:modified>
</cp:coreProperties>
</file>